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5-26\BOR Reporting\BOR 1st Submission\"/>
    </mc:Choice>
  </mc:AlternateContent>
  <xr:revisionPtr revIDLastSave="0" documentId="13_ncr:1_{18B62CED-95A7-470C-A405-9F2918567D7B}" xr6:coauthVersionLast="47" xr6:coauthVersionMax="47" xr10:uidLastSave="{00000000-0000-0000-0000-000000000000}"/>
  <bookViews>
    <workbookView xWindow="28680" yWindow="-120" windowWidth="29040" windowHeight="1572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7" l="1"/>
  <c r="B15" i="16"/>
  <c r="H15" i="16"/>
  <c r="D10" i="14"/>
  <c r="C10" i="14"/>
  <c r="C42" i="14"/>
  <c r="D42" i="14"/>
  <c r="E42" i="14" s="1"/>
  <c r="T41" i="12"/>
  <c r="Q41" i="12"/>
  <c r="N41" i="12"/>
  <c r="K41" i="12"/>
  <c r="T39" i="12"/>
  <c r="E39" i="12"/>
  <c r="T38" i="12"/>
  <c r="E38" i="12"/>
  <c r="T37" i="12"/>
  <c r="E37" i="12"/>
  <c r="T31" i="12"/>
  <c r="T30" i="12"/>
  <c r="Q30" i="12"/>
  <c r="E30" i="12"/>
  <c r="T18" i="12"/>
  <c r="Q18" i="12"/>
  <c r="N13" i="12"/>
  <c r="K13" i="12"/>
  <c r="K35" i="9"/>
  <c r="K44" i="9" s="1"/>
  <c r="J35" i="9"/>
  <c r="I35" i="9"/>
  <c r="I44" i="9" s="1"/>
  <c r="H35" i="9"/>
  <c r="H44" i="9" s="1"/>
  <c r="K27" i="9"/>
  <c r="I27" i="9"/>
  <c r="H27" i="9"/>
  <c r="J26" i="9"/>
  <c r="J27" i="9" s="1"/>
  <c r="J14" i="9"/>
  <c r="I10" i="9"/>
  <c r="H10" i="9"/>
  <c r="K7" i="9"/>
  <c r="K10" i="9" s="1"/>
  <c r="J7" i="9"/>
  <c r="J10" i="9" s="1"/>
  <c r="K44" i="8"/>
  <c r="K35" i="8"/>
  <c r="J35" i="8"/>
  <c r="J44" i="8" s="1"/>
  <c r="I35" i="8"/>
  <c r="I44" i="8" s="1"/>
  <c r="H35" i="8"/>
  <c r="H44" i="8" s="1"/>
  <c r="K27" i="8"/>
  <c r="J27" i="8"/>
  <c r="I27" i="8"/>
  <c r="H27" i="8"/>
  <c r="K10" i="8"/>
  <c r="J10" i="8"/>
  <c r="I10" i="8"/>
  <c r="H10" i="8"/>
  <c r="K44" i="7"/>
  <c r="K35" i="7"/>
  <c r="J35" i="7"/>
  <c r="I35" i="7"/>
  <c r="I44" i="7" s="1"/>
  <c r="H35" i="7"/>
  <c r="H44" i="7" s="1"/>
  <c r="J29" i="7"/>
  <c r="K27" i="7"/>
  <c r="I27" i="7"/>
  <c r="H27" i="7"/>
  <c r="J26" i="7"/>
  <c r="J27" i="7" s="1"/>
  <c r="J14" i="7"/>
  <c r="K10" i="7"/>
  <c r="I10" i="7"/>
  <c r="H10" i="7"/>
  <c r="J9" i="7"/>
  <c r="J8" i="7"/>
  <c r="J7" i="7"/>
  <c r="J10" i="7" s="1"/>
  <c r="K35" i="6"/>
  <c r="K44" i="6" s="1"/>
  <c r="J35" i="6"/>
  <c r="J44" i="6" s="1"/>
  <c r="I35" i="6"/>
  <c r="I44" i="6" s="1"/>
  <c r="H35" i="6"/>
  <c r="H44" i="6" s="1"/>
  <c r="K27" i="6"/>
  <c r="I27" i="6"/>
  <c r="H27" i="6"/>
  <c r="J26" i="6"/>
  <c r="J27" i="6" s="1"/>
  <c r="K14" i="6"/>
  <c r="J14" i="6"/>
  <c r="I10" i="6"/>
  <c r="H10" i="6"/>
  <c r="K8" i="6"/>
  <c r="J8" i="6"/>
  <c r="K7" i="6"/>
  <c r="K10" i="6" s="1"/>
  <c r="J7" i="6"/>
  <c r="J10" i="6" s="1"/>
  <c r="K35" i="5"/>
  <c r="K44" i="5" s="1"/>
  <c r="J35" i="5"/>
  <c r="I35" i="5"/>
  <c r="I44" i="5" s="1"/>
  <c r="H35" i="5"/>
  <c r="H44" i="5" s="1"/>
  <c r="K27" i="5"/>
  <c r="I27" i="5"/>
  <c r="H27" i="5"/>
  <c r="J26" i="5"/>
  <c r="J27" i="5" s="1"/>
  <c r="J14" i="5"/>
  <c r="K10" i="5"/>
  <c r="I10" i="5"/>
  <c r="H10" i="5"/>
  <c r="J8" i="5"/>
  <c r="J7" i="5"/>
  <c r="J10" i="5" s="1"/>
  <c r="K35" i="4"/>
  <c r="K44" i="4" s="1"/>
  <c r="J35" i="4"/>
  <c r="I35" i="4"/>
  <c r="I44" i="4" s="1"/>
  <c r="H35" i="4"/>
  <c r="H44" i="4" s="1"/>
  <c r="K27" i="4"/>
  <c r="J27" i="4"/>
  <c r="I27" i="4"/>
  <c r="H27" i="4"/>
  <c r="K10" i="4"/>
  <c r="I10" i="4"/>
  <c r="H10" i="4"/>
  <c r="J7" i="4"/>
  <c r="J10" i="4" s="1"/>
  <c r="J44" i="3"/>
  <c r="I44" i="3"/>
  <c r="H44" i="3"/>
  <c r="K35" i="3"/>
  <c r="K44" i="3" s="1"/>
  <c r="J35" i="3"/>
  <c r="I35" i="3"/>
  <c r="H35" i="3"/>
  <c r="K27" i="3"/>
  <c r="J27" i="3"/>
  <c r="I27" i="3"/>
  <c r="H27" i="3"/>
  <c r="K10" i="3"/>
  <c r="J10" i="3"/>
  <c r="I10" i="3"/>
  <c r="H10" i="3"/>
  <c r="K35" i="2"/>
  <c r="J35" i="2"/>
  <c r="I35" i="2"/>
  <c r="I44" i="2" s="1"/>
  <c r="H35" i="2"/>
  <c r="H44" i="2" s="1"/>
  <c r="K29" i="2"/>
  <c r="K27" i="2"/>
  <c r="J27" i="2"/>
  <c r="I27" i="2"/>
  <c r="H27" i="2"/>
  <c r="K14" i="2"/>
  <c r="J14" i="2"/>
  <c r="I10" i="2"/>
  <c r="H10" i="2"/>
  <c r="K8" i="2"/>
  <c r="J8" i="2"/>
  <c r="K7" i="2"/>
  <c r="K10" i="2" s="1"/>
  <c r="J7" i="2"/>
  <c r="J10" i="2" s="1"/>
  <c r="I102" i="1"/>
  <c r="H102" i="1"/>
  <c r="K102" i="1"/>
  <c r="J102" i="1"/>
  <c r="K65" i="1"/>
  <c r="J65" i="1"/>
  <c r="I65" i="1"/>
  <c r="H65" i="1"/>
  <c r="K109" i="1"/>
  <c r="J109" i="1"/>
  <c r="I109" i="1"/>
  <c r="H109" i="1"/>
  <c r="K100" i="1"/>
  <c r="J100" i="1"/>
  <c r="I100" i="1"/>
  <c r="H100" i="1"/>
  <c r="K95" i="1"/>
  <c r="J95" i="1"/>
  <c r="I95" i="1"/>
  <c r="H95" i="1"/>
  <c r="K87" i="1"/>
  <c r="J87" i="1"/>
  <c r="I87" i="1"/>
  <c r="H87" i="1"/>
  <c r="K79" i="1"/>
  <c r="J79" i="1"/>
  <c r="I79" i="1"/>
  <c r="H79" i="1"/>
  <c r="K71" i="1"/>
  <c r="J71" i="1"/>
  <c r="I71" i="1"/>
  <c r="H71" i="1"/>
  <c r="K37" i="1"/>
  <c r="J37" i="1"/>
  <c r="I37" i="1"/>
  <c r="H37" i="1"/>
  <c r="K32" i="1"/>
  <c r="I32" i="1"/>
  <c r="H32" i="1"/>
  <c r="J30" i="1"/>
  <c r="J32" i="1" s="1"/>
  <c r="K24" i="1"/>
  <c r="J24" i="1"/>
  <c r="I24" i="1"/>
  <c r="H24" i="1"/>
  <c r="K20" i="1"/>
  <c r="J20" i="1"/>
  <c r="B24" i="28"/>
  <c r="B20" i="28"/>
  <c r="B18" i="28"/>
  <c r="B14" i="28"/>
  <c r="B12" i="28"/>
  <c r="B7" i="28"/>
  <c r="J44" i="9" l="1"/>
  <c r="J44" i="7"/>
  <c r="J44" i="5"/>
  <c r="J44" i="4"/>
  <c r="J44" i="2"/>
  <c r="K44" i="2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L41" i="16" s="1"/>
  <c r="I41" i="16" s="1"/>
  <c r="J41" i="16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E35" i="14"/>
  <c r="B35" i="14"/>
  <c r="C35" i="14"/>
  <c r="D35" i="14"/>
  <c r="B36" i="14"/>
  <c r="C36" i="14"/>
  <c r="D36" i="14"/>
  <c r="E36" i="14" s="1"/>
  <c r="F36" i="14" s="1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J22" i="24" s="1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3" i="26" s="1"/>
  <c r="E20" i="24"/>
  <c r="E21" i="24"/>
  <c r="E19" i="24"/>
  <c r="E17" i="24"/>
  <c r="E16" i="24"/>
  <c r="E15" i="24"/>
  <c r="E14" i="24"/>
  <c r="E13" i="24"/>
  <c r="E23" i="24" s="1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E23" i="22" s="1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F74" i="17"/>
  <c r="G74" i="17" s="1"/>
  <c r="L74" i="16"/>
  <c r="K74" i="16" s="1"/>
  <c r="F79" i="1"/>
  <c r="G65" i="1"/>
  <c r="F65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4" i="16" l="1"/>
  <c r="M74" i="17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G10" i="4"/>
  <c r="G10" i="5"/>
  <c r="G10" i="6"/>
  <c r="G10" i="7"/>
  <c r="G10" i="8"/>
  <c r="G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G35" i="9"/>
  <c r="F35" i="9"/>
  <c r="D175" i="18"/>
  <c r="G27" i="9"/>
  <c r="F27" i="9"/>
  <c r="B175" i="18" s="1"/>
  <c r="G35" i="8"/>
  <c r="F35" i="8"/>
  <c r="C153" i="18"/>
  <c r="G27" i="8"/>
  <c r="G44" i="8" s="1"/>
  <c r="F27" i="8"/>
  <c r="B153" i="18" s="1"/>
  <c r="G35" i="7"/>
  <c r="F35" i="7"/>
  <c r="D128" i="18"/>
  <c r="C128" i="18"/>
  <c r="G27" i="7"/>
  <c r="F27" i="7"/>
  <c r="G35" i="6"/>
  <c r="F35" i="6"/>
  <c r="C106" i="18"/>
  <c r="G27" i="6"/>
  <c r="F27" i="6"/>
  <c r="G35" i="5"/>
  <c r="F35" i="5"/>
  <c r="D84" i="18"/>
  <c r="C84" i="18"/>
  <c r="E84" i="18" s="1"/>
  <c r="G27" i="5"/>
  <c r="F27" i="5"/>
  <c r="G35" i="4"/>
  <c r="F35" i="4"/>
  <c r="C59" i="18"/>
  <c r="G27" i="4"/>
  <c r="F27" i="4"/>
  <c r="G35" i="3"/>
  <c r="F35" i="3"/>
  <c r="F44" i="3" s="1"/>
  <c r="B66" i="14" s="1"/>
  <c r="C37" i="18"/>
  <c r="G27" i="3"/>
  <c r="F27" i="3"/>
  <c r="G35" i="2"/>
  <c r="G27" i="2"/>
  <c r="H70" i="16"/>
  <c r="D57" i="14"/>
  <c r="C51" i="14"/>
  <c r="D70" i="16"/>
  <c r="B70" i="16"/>
  <c r="C57" i="14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I23" i="26" s="1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D23" i="26" s="1"/>
  <c r="C17" i="26"/>
  <c r="C16" i="26"/>
  <c r="C15" i="26"/>
  <c r="C14" i="26"/>
  <c r="C13" i="26"/>
  <c r="C12" i="26"/>
  <c r="C11" i="26"/>
  <c r="C9" i="26"/>
  <c r="C8" i="26"/>
  <c r="C7" i="26"/>
  <c r="C23" i="26" s="1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I23" i="24" s="1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C23" i="24" s="1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G23" i="22" s="1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B23" i="22" s="1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B46" i="12" s="1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267" i="18" s="1"/>
  <c r="C270" i="18" s="1"/>
  <c r="C276" i="18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274" i="18"/>
  <c r="E91" i="18"/>
  <c r="B84" i="18"/>
  <c r="F44" i="4"/>
  <c r="B67" i="14" s="1"/>
  <c r="F81" i="17"/>
  <c r="C81" i="17" s="1"/>
  <c r="D244" i="18"/>
  <c r="B128" i="18"/>
  <c r="F44" i="7"/>
  <c r="B70" i="14" s="1"/>
  <c r="C175" i="18"/>
  <c r="G44" i="5"/>
  <c r="D153" i="18"/>
  <c r="D23" i="22" l="1"/>
  <c r="G23" i="26"/>
  <c r="H23" i="22"/>
  <c r="B23" i="26"/>
  <c r="F23" i="22"/>
  <c r="D23" i="24"/>
  <c r="F23" i="26"/>
  <c r="B23" i="24"/>
  <c r="F23" i="24"/>
  <c r="G23" i="24"/>
  <c r="D90" i="14"/>
  <c r="I23" i="22"/>
  <c r="H23" i="24"/>
  <c r="H23" i="26"/>
  <c r="AA46" i="12"/>
  <c r="C23" i="22"/>
  <c r="AC46" i="12"/>
  <c r="C23" i="21"/>
  <c r="D148" i="18"/>
  <c r="E35" i="18"/>
  <c r="E30" i="18"/>
  <c r="F80" i="17"/>
  <c r="C80" i="17" s="1"/>
  <c r="F65" i="17"/>
  <c r="C65" i="17" s="1"/>
  <c r="J18" i="22"/>
  <c r="D267" i="18"/>
  <c r="E267" i="18" s="1"/>
  <c r="B90" i="14"/>
  <c r="C90" i="14"/>
  <c r="H47" i="16"/>
  <c r="B15" i="17"/>
  <c r="B47" i="17" s="1"/>
  <c r="D15" i="17"/>
  <c r="D47" i="17" s="1"/>
  <c r="B10" i="14"/>
  <c r="B42" i="14" s="1"/>
  <c r="E13" i="15"/>
  <c r="D15" i="16"/>
  <c r="D47" i="16" s="1"/>
  <c r="H47" i="17"/>
  <c r="B47" i="16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13" i="1"/>
  <c r="H70" i="17"/>
  <c r="F62" i="17"/>
  <c r="C62" i="17" s="1"/>
  <c r="K113" i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F44" i="8"/>
  <c r="B71" i="14" s="1"/>
  <c r="E145" i="18"/>
  <c r="E125" i="18"/>
  <c r="E130" i="18"/>
  <c r="E102" i="18"/>
  <c r="E109" i="18"/>
  <c r="D105" i="18"/>
  <c r="B89" i="14"/>
  <c r="E98" i="18"/>
  <c r="G44" i="3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C71" i="14"/>
  <c r="E134" i="18"/>
  <c r="E120" i="18"/>
  <c r="D123" i="18"/>
  <c r="E126" i="18"/>
  <c r="E131" i="18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D127" i="18"/>
  <c r="E137" i="18"/>
  <c r="E103" i="18"/>
  <c r="C105" i="18"/>
  <c r="E105" i="18" s="1"/>
  <c r="D83" i="18"/>
  <c r="B92" i="18"/>
  <c r="G44" i="4"/>
  <c r="E33" i="18"/>
  <c r="D65" i="14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D72" i="14"/>
  <c r="F17" i="17"/>
  <c r="C17" i="17" s="1"/>
  <c r="F24" i="16"/>
  <c r="C24" i="16" s="1"/>
  <c r="F52" i="16"/>
  <c r="C52" i="16" s="1"/>
  <c r="F66" i="16"/>
  <c r="E66" i="16" s="1"/>
  <c r="E182" i="18"/>
  <c r="E40" i="27"/>
  <c r="E51" i="27" s="1"/>
  <c r="D61" i="16"/>
  <c r="F61" i="16" s="1"/>
  <c r="E61" i="16" s="1"/>
  <c r="D37" i="18"/>
  <c r="E37" i="18" s="1"/>
  <c r="D66" i="14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D67" i="14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13" i="1"/>
  <c r="F44" i="5"/>
  <c r="B68" i="14" s="1"/>
  <c r="D68" i="14"/>
  <c r="D71" i="14"/>
  <c r="J44" i="11"/>
  <c r="D75" i="14" s="1"/>
  <c r="I113" i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F44" i="10"/>
  <c r="B74" i="14" s="1"/>
  <c r="H44" i="11"/>
  <c r="I44" i="11"/>
  <c r="J16" i="26"/>
  <c r="H82" i="17"/>
  <c r="D70" i="14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J21" i="24"/>
  <c r="D69" i="14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51" i="27"/>
  <c r="B23" i="18"/>
  <c r="E18" i="18"/>
  <c r="J23" i="26" l="1"/>
  <c r="J23" i="22"/>
  <c r="J23" i="24"/>
  <c r="E189" i="18"/>
  <c r="C70" i="16"/>
  <c r="K77" i="16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61" i="14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D25" i="18" l="1"/>
  <c r="L47" i="16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F42" i="14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<sst xmlns="http://schemas.openxmlformats.org/spreadsheetml/2006/main" count="2627" uniqueCount="580">
  <si>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</si>
  <si>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</si>
  <si>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</si>
  <si>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</si>
  <si>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</si>
  <si>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</si>
  <si>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</si>
  <si>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</si>
  <si>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</si>
  <si>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</si>
  <si>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</si>
  <si>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</si>
  <si>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</si>
  <si>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</si>
  <si>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</si>
  <si>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</si>
  <si>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</si>
  <si>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</si>
  <si>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</si>
  <si>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</si>
  <si>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</si>
  <si>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</si>
  <si>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</si>
  <si>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</si>
  <si>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</si>
  <si>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</si>
  <si>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</si>
  <si>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</si>
  <si>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</si>
  <si>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</si>
  <si>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</si>
  <si>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</si>
  <si>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</si>
  <si>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</si>
  <si>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</si>
  <si>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</si>
  <si>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</si>
  <si>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</si>
  <si>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</si>
  <si>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</si>
  <si>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</si>
  <si>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</si>
  <si>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</si>
  <si>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</si>
  <si>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</si>
  <si>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</si>
  <si>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</si>
  <si>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</si>
  <si>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</si>
  <si>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</si>
  <si>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</si>
  <si>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</si>
  <si>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</si>
  <si>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</si>
  <si>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</si>
  <si>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</si>
  <si>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</si>
  <si>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</si>
  <si>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</si>
  <si>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</si>
  <si>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</si>
  <si>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</si>
  <si>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</si>
  <si>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</si>
  <si>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</si>
  <si>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</si>
  <si>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</si>
  <si>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</si>
  <si>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</si>
  <si>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</si>
  <si>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</si>
  <si>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</si>
  <si>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</si>
  <si>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</si>
  <si>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</si>
  <si>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</si>
  <si>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</si>
  <si>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</si>
  <si>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</si>
  <si>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</si>
  <si>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</si>
  <si>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</si>
  <si>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</si>
  <si>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</si>
  <si>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</si>
  <si>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</si>
  <si>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</si>
  <si>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</si>
  <si>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</si>
  <si>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</si>
  <si>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</si>
  <si>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</si>
  <si>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</si>
  <si>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</si>
  <si>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</si>
  <si>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</si>
  <si>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</si>
  <si>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</si>
  <si>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</si>
  <si>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</si>
  <si>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</si>
  <si>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</si>
  <si>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</si>
  <si>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</si>
  <si>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</si>
  <si>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</si>
  <si>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</si>
  <si>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</si>
  <si>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</si>
  <si>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</si>
  <si>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</si>
  <si>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</si>
  <si>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</si>
  <si>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</si>
  <si>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</si>
  <si>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</si>
  <si>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</si>
  <si>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</si>
  <si>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</si>
  <si>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</si>
  <si>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</si>
  <si>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</si>
  <si>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</si>
  <si>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</si>
  <si>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</si>
  <si>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</si>
  <si>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</si>
  <si>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</si>
  <si>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</si>
  <si>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</si>
  <si>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</si>
  <si>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</si>
  <si>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</si>
  <si>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</si>
  <si>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</si>
  <si>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</si>
  <si>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</si>
  <si>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</si>
  <si>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</si>
  <si>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</si>
  <si>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</si>
  <si>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</si>
  <si>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</si>
  <si>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</si>
  <si>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</si>
  <si>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</si>
  <si>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</si>
  <si>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</si>
  <si>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</si>
  <si>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</si>
  <si>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</si>
  <si>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</si>
  <si>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</si>
  <si>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</si>
  <si>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</si>
  <si>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</si>
  <si>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</si>
  <si>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</si>
  <si>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</si>
  <si>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</si>
  <si>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</si>
  <si>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</si>
  <si>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</si>
  <si>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</si>
  <si>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</si>
  <si>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</si>
  <si>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</si>
  <si>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</si>
  <si>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</si>
  <si>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</si>
  <si>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</si>
  <si>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</si>
  <si>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</si>
  <si>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</si>
  <si>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</si>
  <si>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</si>
  <si>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</si>
  <si>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</si>
  <si>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</si>
  <si>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</si>
  <si>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</si>
  <si>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</si>
  <si>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</si>
  <si>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</si>
  <si>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</si>
  <si>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</si>
  <si>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</si>
  <si>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</si>
  <si>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</si>
  <si>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</si>
  <si>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</si>
  <si>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</si>
  <si>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</si>
  <si>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</si>
  <si>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</si>
  <si>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</si>
  <si>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</si>
  <si>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</si>
  <si>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</si>
  <si>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</si>
  <si>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</si>
  <si>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</si>
  <si>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</si>
  <si>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</si>
  <si>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</si>
  <si>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</si>
  <si>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</si>
  <si>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</si>
  <si>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</si>
  <si>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</si>
  <si>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</si>
  <si>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</si>
  <si>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</si>
  <si>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</si>
  <si>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</si>
  <si>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</si>
  <si>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</si>
  <si>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</si>
  <si>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</si>
  <si>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</si>
  <si>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</si>
  <si>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</si>
  <si>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</si>
  <si>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</si>
  <si>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</si>
  <si>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</si>
  <si>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</si>
  <si>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</si>
  <si>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</si>
  <si>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</si>
  <si>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</si>
  <si>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</si>
  <si>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</si>
  <si>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</si>
  <si>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</si>
  <si>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</si>
  <si>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</si>
  <si>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</si>
  <si>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</si>
  <si>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</si>
  <si>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</si>
  <si>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</si>
  <si>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</si>
  <si>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</si>
  <si>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</si>
  <si>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</si>
  <si>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</si>
  <si>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</si>
  <si>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</si>
  <si>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</si>
  <si>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</si>
  <si>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</si>
  <si>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</si>
  <si>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</si>
  <si>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</si>
  <si>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</si>
  <si>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</si>
  <si>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</si>
  <si>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</si>
  <si>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</si>
  <si>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</si>
  <si>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</si>
  <si>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</si>
  <si>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</si>
  <si>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</si>
  <si>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</si>
  <si>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</si>
  <si>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</si>
  <si>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</si>
  <si>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</si>
  <si>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</si>
  <si>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</si>
  <si>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</si>
  <si>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</si>
  <si>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</si>
  <si>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</si>
  <si>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</si>
  <si>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</si>
  <si>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</si>
  <si>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</si>
  <si>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</si>
  <si>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</si>
  <si>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</si>
  <si>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</si>
  <si>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</si>
  <si>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</si>
  <si>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</si>
  <si>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</si>
  <si>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</si>
  <si>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</si>
  <si>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</si>
  <si>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</si>
  <si>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</si>
  <si>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</si>
  <si>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</si>
  <si>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</si>
  <si>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</si>
  <si>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</si>
  <si>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</si>
  <si>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</si>
  <si>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</si>
  <si>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</si>
  <si>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</si>
  <si>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</si>
  <si>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</si>
  <si>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</si>
  <si>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</si>
  <si>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</si>
  <si>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</si>
  <si>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</si>
  <si>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</si>
  <si>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</si>
  <si>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</si>
  <si>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</si>
  <si>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</si>
  <si>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</si>
  <si>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</si>
  <si>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</si>
  <si>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</si>
  <si>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</si>
  <si>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</si>
  <si>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</si>
  <si>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</si>
  <si>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</si>
  <si>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</si>
  <si>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</si>
  <si>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</si>
  <si>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</si>
  <si>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</si>
  <si>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</si>
  <si>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</si>
  <si>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</si>
  <si>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</si>
  <si>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</si>
  <si>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</si>
  <si>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</si>
  <si>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</si>
  <si>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</si>
  <si>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</si>
  <si>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</si>
  <si>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</si>
  <si>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</si>
  <si>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</si>
  <si>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</si>
  <si>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</si>
  <si>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</si>
  <si>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</si>
  <si>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</si>
  <si>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</si>
  <si>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</si>
  <si>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</si>
  <si>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</si>
  <si>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</si>
  <si>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</si>
  <si>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</si>
  <si>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</si>
  <si>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</si>
  <si>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</si>
  <si>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</si>
  <si>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</si>
  <si>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</si>
  <si>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</si>
  <si>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</si>
  <si>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</si>
  <si>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</si>
  <si>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</si>
  <si>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</si>
  <si>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</si>
  <si>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</si>
  <si>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</si>
  <si>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</si>
  <si>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</si>
  <si>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</si>
  <si>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</si>
  <si>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</si>
  <si>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</si>
  <si>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</si>
  <si>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</si>
  <si>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</si>
  <si>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</si>
  <si>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</si>
  <si>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</si>
  <si>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</si>
  <si>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</si>
  <si>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</si>
  <si>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</si>
  <si>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</si>
  <si>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</si>
  <si>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</si>
  <si>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</si>
  <si>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</si>
  <si>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</si>
  <si>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</si>
  <si>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</si>
  <si>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</si>
  <si>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</si>
  <si>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</si>
  <si>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</si>
  <si>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</si>
  <si>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</si>
  <si>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</si>
  <si>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</si>
  <si>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</si>
  <si>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</si>
  <si>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</si>
  <si>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</si>
  <si>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</si>
  <si>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</si>
  <si>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</si>
  <si>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</si>
  <si>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</si>
  <si>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</si>
  <si>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</si>
  <si>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</si>
  <si>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</si>
  <si>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</si>
  <si>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</si>
  <si>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</si>
  <si>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</si>
  <si>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</si>
  <si>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</si>
  <si>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</si>
  <si>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</si>
  <si>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</si>
  <si>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</si>
  <si>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</si>
  <si>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</si>
  <si>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</si>
  <si>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</si>
  <si>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</si>
  <si>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</si>
  <si>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</si>
  <si>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</si>
  <si>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</si>
  <si>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</si>
  <si>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</si>
  <si>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</si>
  <si>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</si>
  <si>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</si>
  <si>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</si>
  <si>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</si>
  <si>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</si>
  <si>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</si>
  <si>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</si>
  <si>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</si>
  <si>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</si>
  <si>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</si>
  <si>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</si>
  <si>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</si>
  <si>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</si>
  <si>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</si>
  <si>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</si>
  <si>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</si>
  <si>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</si>
  <si>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</si>
  <si>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</si>
  <si>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</si>
  <si>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</si>
  <si>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</si>
  <si>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</si>
  <si>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</si>
  <si>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</si>
  <si>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</si>
  <si>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</si>
  <si>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</si>
  <si>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</si>
  <si>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</si>
  <si>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</si>
  <si>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</si>
  <si>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</si>
  <si>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</si>
  <si>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</si>
  <si>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</si>
  <si>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</si>
  <si>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</si>
  <si>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</si>
  <si>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</si>
  <si>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</si>
  <si>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</si>
  <si>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</si>
  <si>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</si>
  <si>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</si>
  <si>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</si>
  <si>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</si>
  <si>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</si>
  <si>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</si>
  <si>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</si>
  <si>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</si>
  <si>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</si>
  <si>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</si>
  <si>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</si>
  <si>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</si>
  <si>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</si>
  <si>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</si>
  <si>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</si>
  <si>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</si>
  <si>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</si>
  <si>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</si>
  <si>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</si>
  <si>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</si>
  <si>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</si>
  <si>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</si>
  <si>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</si>
  <si>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</si>
  <si>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</si>
  <si>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</si>
  <si>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</si>
  <si>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</si>
  <si>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</si>
  <si>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</si>
  <si>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</si>
  <si>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</si>
  <si>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</si>
  <si>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</si>
  <si>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</si>
  <si>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</si>
  <si>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</si>
  <si>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</si>
  <si>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</si>
  <si>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</si>
  <si>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</si>
  <si>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</si>
  <si>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</si>
  <si>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</si>
  <si>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</si>
  <si>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</si>
  <si>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</si>
  <si>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</si>
  <si>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</si>
  <si>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</si>
  <si>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</si>
  <si>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</si>
  <si>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</si>
  <si>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</si>
  <si>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</si>
  <si>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</si>
  <si>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</si>
  <si>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</si>
  <si>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</si>
  <si>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</si>
  <si>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</si>
  <si>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</si>
  <si>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</si>
  <si>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</si>
  <si>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</si>
  <si>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</si>
  <si>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</si>
  <si>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</si>
  <si>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</si>
  <si>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</si>
  <si>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</si>
  <si>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</si>
  <si>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</si>
  <si>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</si>
  <si>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</si>
  <si>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</si>
  <si>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</si>
  <si>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</si>
  <si>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</si>
  <si>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</si>
  <si>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</si>
  <si>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</si>
  <si>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</si>
  <si>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</si>
  <si>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</si>
  <si>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</si>
  <si>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</si>
  <si>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</si>
  <si>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</si>
  <si>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</si>
  <si>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</si>
  <si>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</si>
  <si>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</si>
  <si>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</si>
  <si>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</si>
  <si>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</si>
  <si>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</si>
  <si>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</si>
  <si>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Louisiana State University - Shreveport</t>
  </si>
  <si>
    <t>600-700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</si>
</sst>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>
      <selection activeCell="L9" sqref="L9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State University - Shreveport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600-700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4020000</v>
      </c>
    </row>
    <row r="7" spans="1:11" x14ac:dyDescent="0.25">
      <c r="A7" s="60" t="s">
        <v>446</v>
      </c>
      <c r="B7" s="54">
        <f>2600000+375000</f>
        <v>2975000</v>
      </c>
    </row>
    <row r="8" spans="1:11" ht="14.25" customHeight="1" x14ac:dyDescent="0.25">
      <c r="A8" s="60" t="s">
        <v>427</v>
      </c>
      <c r="B8" s="55">
        <v>900000</v>
      </c>
    </row>
    <row r="9" spans="1:11" ht="14.25" customHeight="1" x14ac:dyDescent="0.25">
      <c r="A9" s="60" t="s">
        <v>449</v>
      </c>
      <c r="B9" s="55">
        <v>10000</v>
      </c>
    </row>
    <row r="10" spans="1:11" x14ac:dyDescent="0.25">
      <c r="A10" s="60" t="s">
        <v>425</v>
      </c>
      <c r="B10" s="54">
        <v>3000000</v>
      </c>
    </row>
    <row r="11" spans="1:11" x14ac:dyDescent="0.25">
      <c r="A11" s="60" t="s">
        <v>426</v>
      </c>
      <c r="B11" s="54">
        <v>1025000</v>
      </c>
    </row>
    <row r="12" spans="1:11" x14ac:dyDescent="0.25">
      <c r="A12" s="60" t="s">
        <v>428</v>
      </c>
      <c r="B12" s="54">
        <f>806379+348021</f>
        <v>1154400</v>
      </c>
    </row>
    <row r="13" spans="1:11" x14ac:dyDescent="0.25">
      <c r="A13" s="60" t="s">
        <v>429</v>
      </c>
      <c r="B13" s="54">
        <v>50495</v>
      </c>
    </row>
    <row r="14" spans="1:11" x14ac:dyDescent="0.25">
      <c r="A14" s="60" t="s">
        <v>430</v>
      </c>
      <c r="B14" s="54">
        <f>460000+65000</f>
        <v>525000</v>
      </c>
    </row>
    <row r="15" spans="1:11" x14ac:dyDescent="0.25">
      <c r="A15" s="60" t="s">
        <v>431</v>
      </c>
      <c r="B15" s="54">
        <v>19386</v>
      </c>
    </row>
    <row r="16" spans="1:11" x14ac:dyDescent="0.25">
      <c r="A16" s="60" t="s">
        <v>432</v>
      </c>
      <c r="B16" s="54"/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f>50000+20000</f>
        <v>70000</v>
      </c>
    </row>
    <row r="19" spans="1:2" x14ac:dyDescent="0.25">
      <c r="A19" s="60" t="s">
        <v>435</v>
      </c>
      <c r="B19" s="54"/>
    </row>
    <row r="20" spans="1:2" ht="15.75" customHeight="1" x14ac:dyDescent="0.25">
      <c r="A20" s="60" t="s">
        <v>436</v>
      </c>
      <c r="B20" s="54">
        <f>10000+58190</f>
        <v>68190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13817471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84" activePane="bottomRight" state="frozen"/>
      <selection pane="topRight" activeCell="F1" sqref="F1"/>
      <selection pane="bottomLeft" activeCell="A7" sqref="A7"/>
      <selection pane="bottomRight" activeCell="H102" sqref="H102:I10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578</v>
      </c>
      <c r="C2" s="4"/>
      <c r="E2" t="s">
        <v>117</v>
      </c>
    </row>
    <row r="3" spans="1:12" x14ac:dyDescent="0.25">
      <c r="A3" s="6" t="s">
        <v>116</v>
      </c>
      <c r="B3" s="7" t="s">
        <v>579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600-700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>
        <v>51946897</v>
      </c>
      <c r="I7" s="77">
        <v>20000000</v>
      </c>
      <c r="J7" s="76">
        <v>51946897</v>
      </c>
      <c r="K7" s="77">
        <v>30000000</v>
      </c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600-700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>
        <v>2080000</v>
      </c>
      <c r="I9" s="82"/>
      <c r="J9" s="81">
        <v>2080000</v>
      </c>
      <c r="K9" s="82"/>
    </row>
    <row r="10" spans="1:12" x14ac:dyDescent="0.25">
      <c r="A10" s="78" t="str">
        <f>B3</f>
        <v>600-700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>
        <v>850000</v>
      </c>
      <c r="I10" s="82"/>
      <c r="J10" s="81">
        <v>850000</v>
      </c>
      <c r="K10" s="82"/>
    </row>
    <row r="11" spans="1:12" x14ac:dyDescent="0.25">
      <c r="A11" s="78" t="str">
        <f>B3</f>
        <v>600-700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600-700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>
        <v>115000</v>
      </c>
      <c r="J13" s="81"/>
      <c r="K13" s="82">
        <v>115000</v>
      </c>
    </row>
    <row r="14" spans="1:12" x14ac:dyDescent="0.25">
      <c r="A14" s="78" t="str">
        <f>B3</f>
        <v>600-700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>
        <v>945000</v>
      </c>
      <c r="J14" s="81"/>
      <c r="K14" s="82">
        <v>1100000</v>
      </c>
      <c r="L14" t="s">
        <v>117</v>
      </c>
    </row>
    <row r="15" spans="1:12" x14ac:dyDescent="0.25">
      <c r="A15" s="78" t="str">
        <f>B3</f>
        <v>600-700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>
        <v>95000</v>
      </c>
      <c r="J15" s="81"/>
      <c r="K15" s="82">
        <v>95000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 t="str">
        <f>B3</f>
        <v>600-700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>
        <v>260000</v>
      </c>
      <c r="I17" s="82">
        <v>180000</v>
      </c>
      <c r="J17" s="81">
        <v>260000</v>
      </c>
      <c r="K17" s="82">
        <v>180000</v>
      </c>
    </row>
    <row r="18" spans="1:13" x14ac:dyDescent="0.25">
      <c r="A18" s="78" t="str">
        <f>B3</f>
        <v>600-700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>
        <v>2500000</v>
      </c>
      <c r="J18" s="81"/>
      <c r="K18" s="82">
        <v>2800000</v>
      </c>
    </row>
    <row r="19" spans="1:13" x14ac:dyDescent="0.25">
      <c r="A19" s="78" t="str">
        <f>B3</f>
        <v>600-700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>
        <v>105000</v>
      </c>
      <c r="I19" s="82"/>
      <c r="J19" s="81">
        <v>105000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G20" si="0">SUM(F9:F19)</f>
        <v>0</v>
      </c>
      <c r="G20" s="88">
        <f t="shared" si="0"/>
        <v>0</v>
      </c>
      <c r="H20" s="87">
        <v>3295000</v>
      </c>
      <c r="I20" s="88">
        <v>3835000</v>
      </c>
      <c r="J20" s="87">
        <f t="shared" ref="J20:K20" si="1">SUM(J9:J19)</f>
        <v>3295000</v>
      </c>
      <c r="K20" s="88">
        <f t="shared" si="1"/>
        <v>4290000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600-700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>
        <v>3205000</v>
      </c>
      <c r="J22" s="81"/>
      <c r="K22" s="82">
        <v>3675000</v>
      </c>
      <c r="M22" t="s">
        <v>117</v>
      </c>
    </row>
    <row r="23" spans="1:13" x14ac:dyDescent="0.25">
      <c r="A23" s="78" t="str">
        <f>B3</f>
        <v>600-700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>
        <v>468000</v>
      </c>
      <c r="I23" s="82"/>
      <c r="J23" s="81">
        <v>468000</v>
      </c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G24" si="2">SUM(F22:F23)</f>
        <v>0</v>
      </c>
      <c r="G24" s="88">
        <f t="shared" si="2"/>
        <v>0</v>
      </c>
      <c r="H24" s="87">
        <f t="shared" ref="H24:K24" si="3">SUM(H22:H23)</f>
        <v>468000</v>
      </c>
      <c r="I24" s="88">
        <f t="shared" si="3"/>
        <v>3205000</v>
      </c>
      <c r="J24" s="87">
        <f t="shared" si="3"/>
        <v>468000</v>
      </c>
      <c r="K24" s="88">
        <f t="shared" si="3"/>
        <v>3675000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600-700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600-700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600-700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>
        <v>250000</v>
      </c>
      <c r="I28" s="82"/>
      <c r="J28" s="81">
        <v>250000</v>
      </c>
      <c r="K28" s="82"/>
    </row>
    <row r="29" spans="1:13" x14ac:dyDescent="0.25">
      <c r="A29" s="78" t="str">
        <f>B3</f>
        <v>600-700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600-700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>
        <v>34500</v>
      </c>
      <c r="I30" s="82">
        <v>1780000</v>
      </c>
      <c r="J30" s="81">
        <f>4000+5000+20000+5500</f>
        <v>34500</v>
      </c>
      <c r="K30" s="82">
        <v>2100000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G32" si="4">SUM(F26:F31)</f>
        <v>0</v>
      </c>
      <c r="G32" s="88">
        <f t="shared" si="4"/>
        <v>0</v>
      </c>
      <c r="H32" s="87">
        <f t="shared" ref="H32:K32" si="5">SUM(H26:H31)</f>
        <v>284500</v>
      </c>
      <c r="I32" s="88">
        <f t="shared" si="5"/>
        <v>1780000</v>
      </c>
      <c r="J32" s="87">
        <f t="shared" si="5"/>
        <v>284500</v>
      </c>
      <c r="K32" s="88">
        <f t="shared" si="5"/>
        <v>2100000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600-700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>
        <v>13166197</v>
      </c>
      <c r="I34" s="82"/>
      <c r="J34" s="81">
        <v>12874110</v>
      </c>
      <c r="K34" s="82"/>
    </row>
    <row r="35" spans="1:11" x14ac:dyDescent="0.25">
      <c r="A35" s="78" t="str">
        <f>B3</f>
        <v>600-700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600-700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G37" si="6">SUM(F34:F36)</f>
        <v>0</v>
      </c>
      <c r="G37" s="88">
        <f t="shared" si="6"/>
        <v>0</v>
      </c>
      <c r="H37" s="87">
        <f t="shared" ref="H37:K37" si="7">SUM(H34:H36)</f>
        <v>13166197</v>
      </c>
      <c r="I37" s="88">
        <f t="shared" si="7"/>
        <v>0</v>
      </c>
      <c r="J37" s="87">
        <f t="shared" si="7"/>
        <v>12874110</v>
      </c>
      <c r="K37" s="88">
        <f t="shared" si="7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 t="str">
        <f>B3</f>
        <v>600-700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25">
      <c r="A40" s="407" t="str">
        <f>B3</f>
        <v>600-700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>
        <v>611211</v>
      </c>
      <c r="I40" s="82"/>
      <c r="J40" s="81">
        <v>622508</v>
      </c>
      <c r="K40" s="82"/>
    </row>
    <row r="41" spans="1:11" x14ac:dyDescent="0.25">
      <c r="A41" s="407" t="str">
        <f>B3</f>
        <v>600-700</v>
      </c>
      <c r="B41" s="408">
        <v>560</v>
      </c>
      <c r="C41" s="409" t="s">
        <v>33</v>
      </c>
      <c r="D41" s="408">
        <v>563</v>
      </c>
      <c r="E41" s="410" t="s">
        <v>464</v>
      </c>
      <c r="F41" s="81"/>
      <c r="G41" s="82"/>
      <c r="H41" s="81"/>
      <c r="I41" s="82"/>
      <c r="J41" s="81"/>
      <c r="K41" s="82"/>
    </row>
    <row r="42" spans="1:11" x14ac:dyDescent="0.25">
      <c r="A42" s="407" t="str">
        <f>B3</f>
        <v>600-700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 t="str">
        <f>B3</f>
        <v>600-700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 t="str">
        <f>B3</f>
        <v>600-700</v>
      </c>
      <c r="B44" s="408">
        <v>560</v>
      </c>
      <c r="C44" s="409" t="s">
        <v>33</v>
      </c>
      <c r="D44" s="408">
        <v>566</v>
      </c>
      <c r="E44" s="410" t="s">
        <v>529</v>
      </c>
      <c r="F44" s="81"/>
      <c r="G44" s="82"/>
      <c r="H44" s="81"/>
      <c r="I44" s="82"/>
      <c r="J44" s="81"/>
      <c r="K44" s="82"/>
    </row>
    <row r="45" spans="1:11" x14ac:dyDescent="0.25">
      <c r="A45" s="407" t="str">
        <f>B3</f>
        <v>600-700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25">
      <c r="A46" s="407" t="str">
        <f>B3</f>
        <v>600-700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 t="str">
        <f>B3</f>
        <v>600-700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25">
      <c r="A48" s="407" t="str">
        <f>B3</f>
        <v>600-700</v>
      </c>
      <c r="B48" s="408">
        <v>560</v>
      </c>
      <c r="C48" s="409" t="s">
        <v>33</v>
      </c>
      <c r="D48" s="408">
        <v>574</v>
      </c>
      <c r="E48" s="410" t="s">
        <v>453</v>
      </c>
      <c r="F48" s="81"/>
      <c r="G48" s="82"/>
      <c r="H48" s="81"/>
      <c r="I48" s="82"/>
      <c r="J48" s="81"/>
      <c r="K48" s="82"/>
    </row>
    <row r="49" spans="1:11" x14ac:dyDescent="0.25">
      <c r="A49" s="407" t="str">
        <f>B3</f>
        <v>600-700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600-700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600-700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600-700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600-700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600-700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2" si="8">$B$3</f>
        <v>600-700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8"/>
        <v>600-700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8"/>
        <v>600-700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8"/>
        <v>600-700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25">
      <c r="A59" s="503" t="str">
        <f t="shared" si="8"/>
        <v>600-700</v>
      </c>
      <c r="B59" s="504">
        <v>560</v>
      </c>
      <c r="C59" s="505" t="s">
        <v>33</v>
      </c>
      <c r="D59" s="504"/>
      <c r="E59" s="506" t="s">
        <v>530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545</v>
      </c>
      <c r="F60" s="507"/>
      <c r="G60" s="508"/>
      <c r="H60" s="507"/>
      <c r="I60" s="508"/>
      <c r="J60" s="507"/>
      <c r="K60" s="508"/>
    </row>
    <row r="61" spans="1:11" x14ac:dyDescent="0.25">
      <c r="A61" s="503" t="str">
        <f t="shared" si="8"/>
        <v>600-700</v>
      </c>
      <c r="B61" s="504">
        <v>560</v>
      </c>
      <c r="C61" s="505" t="s">
        <v>33</v>
      </c>
      <c r="D61" s="504"/>
      <c r="E61" s="506" t="s">
        <v>531</v>
      </c>
      <c r="F61" s="507"/>
      <c r="G61" s="508"/>
      <c r="H61" s="507"/>
      <c r="I61" s="508"/>
      <c r="J61" s="507"/>
      <c r="K61" s="508"/>
    </row>
    <row r="62" spans="1:11" x14ac:dyDescent="0.25">
      <c r="A62" s="503" t="str">
        <f t="shared" si="8"/>
        <v>600-700</v>
      </c>
      <c r="B62" s="504">
        <v>560</v>
      </c>
      <c r="C62" s="505" t="s">
        <v>33</v>
      </c>
      <c r="D62" s="504"/>
      <c r="E62" s="506" t="s">
        <v>532</v>
      </c>
      <c r="F62" s="507"/>
      <c r="G62" s="508"/>
      <c r="H62" s="507"/>
      <c r="I62" s="508"/>
      <c r="J62" s="507"/>
      <c r="K62" s="508"/>
    </row>
    <row r="63" spans="1:11" x14ac:dyDescent="0.25">
      <c r="A63" s="559">
        <v>0</v>
      </c>
      <c r="B63" s="560">
        <v>560</v>
      </c>
      <c r="C63" s="561" t="s">
        <v>33</v>
      </c>
      <c r="D63" s="560"/>
      <c r="E63" s="562" t="s">
        <v>574</v>
      </c>
      <c r="F63" s="563"/>
      <c r="G63" s="564"/>
      <c r="H63" s="563"/>
      <c r="I63" s="564"/>
      <c r="J63" s="563"/>
      <c r="K63" s="564"/>
    </row>
    <row r="64" spans="1:11" x14ac:dyDescent="0.25">
      <c r="A64" s="559">
        <v>0</v>
      </c>
      <c r="B64" s="560">
        <v>560</v>
      </c>
      <c r="C64" s="561" t="s">
        <v>33</v>
      </c>
      <c r="D64" s="560"/>
      <c r="E64" s="562" t="s">
        <v>575</v>
      </c>
      <c r="F64" s="563"/>
      <c r="G64" s="564"/>
      <c r="H64" s="563"/>
      <c r="I64" s="564"/>
      <c r="J64" s="563">
        <v>2000000</v>
      </c>
      <c r="K64" s="564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G65" si="9">SUM(F39:F58)</f>
        <v>0</v>
      </c>
      <c r="G65" s="88">
        <f t="shared" si="9"/>
        <v>0</v>
      </c>
      <c r="H65" s="87">
        <f>SUM(H39:H58)</f>
        <v>611211</v>
      </c>
      <c r="I65" s="88">
        <f>SUM(I39:I58)</f>
        <v>0</v>
      </c>
      <c r="J65" s="87">
        <f>SUM(J39:J64)</f>
        <v>2622508</v>
      </c>
      <c r="K65" s="88">
        <f>SUM(K39:K64)</f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 t="str">
        <f>B3</f>
        <v>600-700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 t="str">
        <f>B3</f>
        <v>600-700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 t="str">
        <f>B3</f>
        <v>600-700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>
        <v>6100000</v>
      </c>
      <c r="J69" s="81"/>
      <c r="K69" s="82">
        <v>7300000</v>
      </c>
    </row>
    <row r="70" spans="1:11" x14ac:dyDescent="0.25">
      <c r="A70" s="78" t="str">
        <f>B3</f>
        <v>600-700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G71" si="10">SUM(F67:F70)</f>
        <v>0</v>
      </c>
      <c r="G71" s="88">
        <f t="shared" si="10"/>
        <v>0</v>
      </c>
      <c r="H71" s="87">
        <f t="shared" ref="H71:K71" si="11">SUM(H67:H70)</f>
        <v>0</v>
      </c>
      <c r="I71" s="88">
        <f t="shared" si="11"/>
        <v>6100000</v>
      </c>
      <c r="J71" s="87">
        <f t="shared" si="11"/>
        <v>0</v>
      </c>
      <c r="K71" s="88">
        <f t="shared" si="11"/>
        <v>7300000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 t="str">
        <f>B3</f>
        <v>600-700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 t="str">
        <f>B3</f>
        <v>600-700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>
        <v>300000</v>
      </c>
      <c r="J75" s="81"/>
      <c r="K75" s="82">
        <v>800000</v>
      </c>
    </row>
    <row r="76" spans="1:11" x14ac:dyDescent="0.25">
      <c r="A76" s="78" t="str">
        <f>B3</f>
        <v>600-700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/>
      <c r="H76" s="81">
        <v>0</v>
      </c>
      <c r="I76" s="82">
        <v>1200000</v>
      </c>
      <c r="J76" s="81">
        <v>0</v>
      </c>
      <c r="K76" s="82">
        <v>1200000</v>
      </c>
    </row>
    <row r="77" spans="1:11" x14ac:dyDescent="0.25">
      <c r="A77" s="78" t="str">
        <f>B3</f>
        <v>600-700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 t="str">
        <f>B3</f>
        <v>600-700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>
        <v>2550000</v>
      </c>
      <c r="J78" s="81"/>
      <c r="K78" s="82">
        <v>1400000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" si="12">SUM(G75:G78)</f>
        <v>0</v>
      </c>
      <c r="H79" s="87">
        <f t="shared" ref="H79:K79" si="13">SUM(H75:H78)</f>
        <v>0</v>
      </c>
      <c r="I79" s="88">
        <f t="shared" si="13"/>
        <v>4050000</v>
      </c>
      <c r="J79" s="87">
        <f t="shared" si="13"/>
        <v>0</v>
      </c>
      <c r="K79" s="88">
        <f t="shared" si="13"/>
        <v>3400000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 t="str">
        <f>B3</f>
        <v>600-700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600-700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>
        <v>2598887</v>
      </c>
      <c r="J83" s="81"/>
      <c r="K83" s="82">
        <v>1922436</v>
      </c>
    </row>
    <row r="84" spans="1:11" x14ac:dyDescent="0.25">
      <c r="A84" s="78" t="str">
        <f>B3</f>
        <v>600-700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>
        <v>817106</v>
      </c>
      <c r="J84" s="81"/>
      <c r="K84" s="82">
        <v>812091</v>
      </c>
    </row>
    <row r="85" spans="1:11" x14ac:dyDescent="0.25">
      <c r="A85" s="78" t="str">
        <f>B3</f>
        <v>600-700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>
        <v>70000</v>
      </c>
      <c r="J85" s="81"/>
      <c r="K85" s="82">
        <v>70000</v>
      </c>
    </row>
    <row r="86" spans="1:11" x14ac:dyDescent="0.25">
      <c r="A86" s="78" t="str">
        <f>B3</f>
        <v>600-700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>
        <v>362072</v>
      </c>
      <c r="J86" s="81"/>
      <c r="K86" s="82">
        <v>431571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G87" si="14">SUM(F83:F86)</f>
        <v>0</v>
      </c>
      <c r="G87" s="88">
        <f t="shared" si="14"/>
        <v>0</v>
      </c>
      <c r="H87" s="87">
        <f t="shared" ref="H87:K87" si="15">SUM(H83:H86)</f>
        <v>0</v>
      </c>
      <c r="I87" s="88">
        <f t="shared" si="15"/>
        <v>3848065</v>
      </c>
      <c r="J87" s="87">
        <f t="shared" si="15"/>
        <v>0</v>
      </c>
      <c r="K87" s="88">
        <f t="shared" si="15"/>
        <v>3236098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 t="str">
        <f>B3</f>
        <v>600-700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 t="str">
        <f>B3</f>
        <v>600-700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 t="str">
        <f>B3</f>
        <v>600-700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 t="str">
        <f>B3</f>
        <v>600-700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450</v>
      </c>
      <c r="F93" s="387"/>
      <c r="G93" s="388"/>
      <c r="H93" s="387"/>
      <c r="I93" s="388"/>
      <c r="J93" s="387"/>
      <c r="K93" s="388"/>
    </row>
    <row r="94" spans="1:11" x14ac:dyDescent="0.25">
      <c r="A94" s="78" t="str">
        <f>B3</f>
        <v>600-700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G95" si="16">SUM(F89:F94)</f>
        <v>0</v>
      </c>
      <c r="G95" s="88">
        <f t="shared" si="16"/>
        <v>0</v>
      </c>
      <c r="H95" s="87">
        <f t="shared" ref="H95:K95" si="17">SUM(H89:H94)</f>
        <v>0</v>
      </c>
      <c r="I95" s="88">
        <f t="shared" si="17"/>
        <v>0</v>
      </c>
      <c r="J95" s="87">
        <f t="shared" si="17"/>
        <v>0</v>
      </c>
      <c r="K95" s="88">
        <f t="shared" si="17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 t="str">
        <f>B3</f>
        <v>600-700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 t="str">
        <f>B3</f>
        <v>600-700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 t="str">
        <f>B3</f>
        <v>600-700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G100" si="18">SUM(F97:F99)</f>
        <v>0</v>
      </c>
      <c r="G100" s="88">
        <f t="shared" si="18"/>
        <v>0</v>
      </c>
      <c r="H100" s="87">
        <f t="shared" ref="H100:K100" si="19">SUM(H97:H99)</f>
        <v>0</v>
      </c>
      <c r="I100" s="88">
        <f t="shared" si="19"/>
        <v>0</v>
      </c>
      <c r="J100" s="87">
        <f t="shared" si="19"/>
        <v>0</v>
      </c>
      <c r="K100" s="88">
        <f t="shared" si="19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G102" si="20">F100+F95+F87+F81+F79+F73+F71+F65+F37+F32+F24+F20+F7</f>
        <v>0</v>
      </c>
      <c r="G102" s="88">
        <f t="shared" si="20"/>
        <v>0</v>
      </c>
      <c r="H102" s="87">
        <f>H100+H95+H87+H81+H79+H73+H71+H65+H37+H32+H24+H20+H7</f>
        <v>69771805</v>
      </c>
      <c r="I102" s="88">
        <f>I100+I95+I87+I81+I79+I73+I71+I65+I37+I32+I24+I20+I7</f>
        <v>42818065</v>
      </c>
      <c r="J102" s="87">
        <f>J100+J95+J87+J81+J79+J73+J71+J65+J37+J32+J24+J20+J7</f>
        <v>71491015</v>
      </c>
      <c r="K102" s="88">
        <f>K100+K95+K87+K81+K79+K73+K71+K65+K37+K32+K24+K20+K7</f>
        <v>54001098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" si="21">SUM(G104:G108)</f>
        <v>0</v>
      </c>
      <c r="H109" s="87">
        <f t="shared" ref="H109:K109" si="22">SUM(H104:H108)</f>
        <v>0</v>
      </c>
      <c r="I109" s="88">
        <f t="shared" si="22"/>
        <v>0</v>
      </c>
      <c r="J109" s="87">
        <f t="shared" si="22"/>
        <v>0</v>
      </c>
      <c r="K109" s="88">
        <f t="shared" si="2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23">F102-F109+F111</f>
        <v>0</v>
      </c>
      <c r="G113" s="95">
        <f t="shared" si="23"/>
        <v>0</v>
      </c>
      <c r="H113" s="94">
        <f t="shared" si="23"/>
        <v>69771805</v>
      </c>
      <c r="I113" s="95">
        <f t="shared" si="23"/>
        <v>42818065</v>
      </c>
      <c r="J113" s="94">
        <f t="shared" si="23"/>
        <v>71491015</v>
      </c>
      <c r="K113" s="95">
        <f t="shared" si="23"/>
        <v>54001098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25" activePane="bottomLeft" state="frozen"/>
      <selection pane="bottomLeft" activeCell="H7" sqref="H7:K4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v>20787603</v>
      </c>
      <c r="I7" s="8">
        <v>1204642</v>
      </c>
      <c r="J7" s="8">
        <f>17164559+234273+2973250+59000+254500</f>
        <v>20685582</v>
      </c>
      <c r="K7" s="8">
        <f>752561+48900</f>
        <v>801461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H8" s="8">
        <v>321000</v>
      </c>
      <c r="I8" s="8">
        <v>232000</v>
      </c>
      <c r="J8" s="8">
        <f>51000+45000+247500</f>
        <v>343500</v>
      </c>
      <c r="K8" s="8">
        <f>12000+220000</f>
        <v>232000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I9" s="8">
        <v>168500</v>
      </c>
      <c r="K9" s="8">
        <v>138500</v>
      </c>
    </row>
    <row r="10" spans="1:11" x14ac:dyDescent="0.25">
      <c r="C10" t="s">
        <v>197</v>
      </c>
      <c r="F10" s="8">
        <f t="shared" ref="F10:G10" si="0">SUM(F7:F9)</f>
        <v>0</v>
      </c>
      <c r="G10" s="8">
        <f t="shared" si="0"/>
        <v>0</v>
      </c>
      <c r="H10" s="8">
        <f t="shared" ref="H10:K10" si="1">SUM(H7:H9)</f>
        <v>21108603</v>
      </c>
      <c r="I10" s="8">
        <f t="shared" si="1"/>
        <v>1605142</v>
      </c>
      <c r="J10" s="8">
        <f t="shared" si="1"/>
        <v>21029082</v>
      </c>
      <c r="K10" s="8">
        <f t="shared" si="1"/>
        <v>1171961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H12" s="8">
        <v>9000</v>
      </c>
      <c r="I12" s="8">
        <v>1000</v>
      </c>
      <c r="J12" s="8">
        <v>9000</v>
      </c>
      <c r="K12" s="8">
        <v>1000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v>1657163</v>
      </c>
      <c r="I14" s="8">
        <v>706100</v>
      </c>
      <c r="J14" s="8">
        <f>1658813+3350</f>
        <v>1662163</v>
      </c>
      <c r="K14" s="8">
        <f>606000+100100</f>
        <v>706100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H16" s="8">
        <v>240100</v>
      </c>
      <c r="I16" s="8">
        <v>288579</v>
      </c>
      <c r="J16" s="8">
        <v>242272</v>
      </c>
      <c r="K16" s="8">
        <v>288579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H19" s="8">
        <v>236800</v>
      </c>
      <c r="I19" s="8">
        <v>21000000</v>
      </c>
      <c r="J19" s="8">
        <v>236800</v>
      </c>
      <c r="K19" s="8">
        <v>30000000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H26" s="8">
        <v>713500</v>
      </c>
      <c r="I26" s="8">
        <v>800150</v>
      </c>
      <c r="J26" s="8">
        <v>713500</v>
      </c>
      <c r="K26" s="8">
        <v>900150</v>
      </c>
    </row>
    <row r="27" spans="1:11" x14ac:dyDescent="0.25">
      <c r="C27" t="s">
        <v>198</v>
      </c>
      <c r="F27" s="8">
        <f t="shared" ref="F27:G27" si="2">SUM(F18:F26)</f>
        <v>0</v>
      </c>
      <c r="G27" s="8">
        <f t="shared" si="2"/>
        <v>0</v>
      </c>
      <c r="H27" s="8">
        <f t="shared" ref="H27:K27" si="3">SUM(H18:H26)</f>
        <v>950300</v>
      </c>
      <c r="I27" s="8">
        <f t="shared" si="3"/>
        <v>21800150</v>
      </c>
      <c r="J27" s="8">
        <f t="shared" si="3"/>
        <v>950300</v>
      </c>
      <c r="K27" s="8">
        <f t="shared" si="3"/>
        <v>30900150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13950</v>
      </c>
      <c r="I29" s="8">
        <v>18000</v>
      </c>
      <c r="J29" s="8">
        <v>13950</v>
      </c>
      <c r="K29" s="8">
        <f>11000+7000</f>
        <v>18000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H32" s="8">
        <v>387500</v>
      </c>
      <c r="I32" s="8">
        <v>3000</v>
      </c>
      <c r="J32" s="8">
        <v>390000</v>
      </c>
      <c r="K32" s="8">
        <v>3000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4">SUM(F31:F34)</f>
        <v>0</v>
      </c>
      <c r="G35" s="8">
        <f t="shared" si="4"/>
        <v>0</v>
      </c>
      <c r="H35" s="8">
        <f t="shared" ref="H35:K35" si="5">SUM(H31:H34)</f>
        <v>387500</v>
      </c>
      <c r="I35" s="8">
        <f t="shared" si="5"/>
        <v>3000</v>
      </c>
      <c r="J35" s="8">
        <f t="shared" si="5"/>
        <v>390000</v>
      </c>
      <c r="K35" s="8">
        <f t="shared" si="5"/>
        <v>3000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0</v>
      </c>
      <c r="G44" s="8">
        <f t="shared" si="6"/>
        <v>0</v>
      </c>
      <c r="H44" s="8">
        <f t="shared" si="6"/>
        <v>24366616</v>
      </c>
      <c r="I44" s="8">
        <f t="shared" si="6"/>
        <v>24421971</v>
      </c>
      <c r="J44" s="8">
        <f t="shared" si="6"/>
        <v>24296767</v>
      </c>
      <c r="K44" s="8">
        <f t="shared" si="6"/>
        <v>33088790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7" sqref="H7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v>165000</v>
      </c>
      <c r="J14" s="8">
        <v>165000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165000</v>
      </c>
      <c r="I44" s="8">
        <f t="shared" si="3"/>
        <v>0</v>
      </c>
      <c r="J44" s="8">
        <f t="shared" si="3"/>
        <v>165000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H7" sqref="H7:K4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v>5899</v>
      </c>
      <c r="J7" s="8">
        <f>22855+6136</f>
        <v>28991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5899</v>
      </c>
      <c r="I10" s="8">
        <f t="shared" si="0"/>
        <v>0</v>
      </c>
      <c r="J10" s="8">
        <f t="shared" si="0"/>
        <v>28991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J14" s="8">
        <v>22500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J16" s="8">
        <v>10000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J29" s="8">
        <v>5500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5899</v>
      </c>
      <c r="I44" s="8">
        <f t="shared" si="3"/>
        <v>0</v>
      </c>
      <c r="J44" s="8">
        <f t="shared" si="3"/>
        <v>66991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7" sqref="H7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v>3660999</v>
      </c>
      <c r="J7" s="8">
        <f>3421789+510280+35200+7000+77000</f>
        <v>4051269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H8" s="8">
        <v>155000</v>
      </c>
      <c r="J8" s="8">
        <f>42500+82500</f>
        <v>125000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G10" si="0">SUM(F7:F9)</f>
        <v>0</v>
      </c>
      <c r="G10" s="8">
        <f t="shared" si="0"/>
        <v>0</v>
      </c>
      <c r="H10" s="8">
        <f t="shared" ref="H10:K10" si="1">SUM(H7:H9)</f>
        <v>3815999</v>
      </c>
      <c r="I10" s="8">
        <f t="shared" si="1"/>
        <v>0</v>
      </c>
      <c r="J10" s="8">
        <f t="shared" si="1"/>
        <v>4176269</v>
      </c>
      <c r="K10" s="8">
        <f t="shared" si="1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H12" s="8">
        <v>130000</v>
      </c>
      <c r="J12" s="8">
        <v>139500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v>974775</v>
      </c>
      <c r="J14" s="8">
        <f>970425+2700</f>
        <v>973125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H16" s="8">
        <v>1228700</v>
      </c>
      <c r="J16" s="8">
        <v>1237100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H26" s="8">
        <v>25000</v>
      </c>
      <c r="J26" s="8">
        <f>28800+5000</f>
        <v>33800</v>
      </c>
    </row>
    <row r="27" spans="1:11" x14ac:dyDescent="0.25">
      <c r="C27" t="s">
        <v>198</v>
      </c>
      <c r="F27" s="8">
        <f t="shared" ref="F27:G27" si="2">SUM(F18:F26)</f>
        <v>0</v>
      </c>
      <c r="G27" s="8">
        <f t="shared" si="2"/>
        <v>0</v>
      </c>
      <c r="H27" s="8">
        <f t="shared" ref="H27:K27" si="3">SUM(H18:H26)</f>
        <v>25000</v>
      </c>
      <c r="I27" s="8">
        <f t="shared" si="3"/>
        <v>0</v>
      </c>
      <c r="J27" s="8">
        <f t="shared" si="3"/>
        <v>33800</v>
      </c>
      <c r="K27" s="8">
        <f t="shared" si="3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66800</v>
      </c>
      <c r="J29" s="8">
        <v>69550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H32" s="8">
        <v>73000</v>
      </c>
      <c r="J32" s="8">
        <v>73000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4">SUM(F31:F34)</f>
        <v>0</v>
      </c>
      <c r="G35" s="8">
        <f t="shared" si="4"/>
        <v>0</v>
      </c>
      <c r="H35" s="8">
        <f t="shared" ref="H35:K35" si="5">SUM(H31:H34)</f>
        <v>73000</v>
      </c>
      <c r="I35" s="8">
        <f t="shared" si="5"/>
        <v>0</v>
      </c>
      <c r="J35" s="8">
        <f t="shared" si="5"/>
        <v>73000</v>
      </c>
      <c r="K35" s="8">
        <f t="shared" si="5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0</v>
      </c>
      <c r="G44" s="8">
        <f t="shared" si="6"/>
        <v>0</v>
      </c>
      <c r="H44" s="8">
        <f t="shared" si="6"/>
        <v>6314274</v>
      </c>
      <c r="I44" s="8">
        <f t="shared" si="6"/>
        <v>0</v>
      </c>
      <c r="J44" s="8">
        <f t="shared" si="6"/>
        <v>6702344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7" sqref="H7:K44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v>2176224</v>
      </c>
      <c r="I7" s="8">
        <v>865224</v>
      </c>
      <c r="J7" s="8">
        <f>1997215+743928+36000</f>
        <v>2777143</v>
      </c>
      <c r="K7" s="8">
        <f>995848+66434</f>
        <v>1062282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H8" s="8">
        <v>146500</v>
      </c>
      <c r="I8" s="8">
        <v>182500</v>
      </c>
      <c r="J8" s="8">
        <f>109000+7500+30000</f>
        <v>146500</v>
      </c>
      <c r="K8" s="8">
        <f>160000+15000+97500</f>
        <v>272500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I9" s="8">
        <v>164033</v>
      </c>
      <c r="K9" s="8">
        <v>164033</v>
      </c>
    </row>
    <row r="10" spans="1:11" x14ac:dyDescent="0.25">
      <c r="C10" t="s">
        <v>197</v>
      </c>
      <c r="F10" s="8">
        <f t="shared" ref="F10:G10" si="0">SUM(F7:F9)</f>
        <v>0</v>
      </c>
      <c r="G10" s="8">
        <f t="shared" si="0"/>
        <v>0</v>
      </c>
      <c r="H10" s="8">
        <f t="shared" ref="H10:K10" si="1">SUM(H7:H9)</f>
        <v>2322724</v>
      </c>
      <c r="I10" s="8">
        <f t="shared" si="1"/>
        <v>1211757</v>
      </c>
      <c r="J10" s="8">
        <f t="shared" si="1"/>
        <v>2923643</v>
      </c>
      <c r="K10" s="8">
        <f t="shared" si="1"/>
        <v>1498815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H12" s="8">
        <v>41400</v>
      </c>
      <c r="I12" s="8">
        <v>55500</v>
      </c>
      <c r="J12" s="8">
        <v>51400</v>
      </c>
      <c r="K12" s="8">
        <v>65500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v>445342</v>
      </c>
      <c r="I14" s="8">
        <v>150000</v>
      </c>
      <c r="J14" s="8">
        <f>442842+2500</f>
        <v>445342</v>
      </c>
      <c r="K14" s="8">
        <f>146500+3500</f>
        <v>150000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H16" s="8">
        <v>636421</v>
      </c>
      <c r="I16" s="8">
        <v>133500</v>
      </c>
      <c r="J16" s="8">
        <v>629421</v>
      </c>
      <c r="K16" s="8">
        <v>128500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H19" s="8">
        <v>15000</v>
      </c>
      <c r="J19" s="8">
        <v>15000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H20" s="8">
        <v>8500</v>
      </c>
      <c r="J20" s="8">
        <v>8500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H26" s="8">
        <v>467737</v>
      </c>
      <c r="I26" s="8">
        <v>77000</v>
      </c>
      <c r="J26" s="8">
        <f>488237-15000-8500</f>
        <v>464737</v>
      </c>
      <c r="K26" s="8">
        <v>77000</v>
      </c>
    </row>
    <row r="27" spans="1:11" x14ac:dyDescent="0.25">
      <c r="C27" t="s">
        <v>198</v>
      </c>
      <c r="F27" s="8">
        <f t="shared" ref="F27:G27" si="2">SUM(F18:F26)</f>
        <v>0</v>
      </c>
      <c r="G27" s="8">
        <f t="shared" si="2"/>
        <v>0</v>
      </c>
      <c r="H27" s="8">
        <f t="shared" ref="H27:K27" si="3">SUM(H18:H26)</f>
        <v>491237</v>
      </c>
      <c r="I27" s="8">
        <f t="shared" si="3"/>
        <v>77000</v>
      </c>
      <c r="J27" s="8">
        <f t="shared" si="3"/>
        <v>488237</v>
      </c>
      <c r="K27" s="8">
        <f t="shared" si="3"/>
        <v>77000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110000</v>
      </c>
      <c r="I29" s="8">
        <v>72500</v>
      </c>
      <c r="J29" s="8">
        <v>110000</v>
      </c>
      <c r="K29" s="8">
        <v>72500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H32" s="8">
        <v>8000</v>
      </c>
      <c r="I32" s="8">
        <v>23500</v>
      </c>
      <c r="J32" s="8">
        <v>8000</v>
      </c>
      <c r="K32" s="8">
        <v>23500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4">SUM(F31:F34)</f>
        <v>0</v>
      </c>
      <c r="G35" s="8">
        <f t="shared" si="4"/>
        <v>0</v>
      </c>
      <c r="H35" s="8">
        <f t="shared" ref="H35:K35" si="5">SUM(H31:H34)</f>
        <v>8000</v>
      </c>
      <c r="I35" s="8">
        <f t="shared" si="5"/>
        <v>23500</v>
      </c>
      <c r="J35" s="8">
        <f t="shared" si="5"/>
        <v>8000</v>
      </c>
      <c r="K35" s="8">
        <f t="shared" si="5"/>
        <v>23500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0</v>
      </c>
      <c r="G44" s="8">
        <f t="shared" si="6"/>
        <v>0</v>
      </c>
      <c r="H44" s="8">
        <f t="shared" si="6"/>
        <v>4055124</v>
      </c>
      <c r="I44" s="8">
        <f t="shared" si="6"/>
        <v>1723757</v>
      </c>
      <c r="J44" s="8">
        <f t="shared" si="6"/>
        <v>4656043</v>
      </c>
      <c r="K44" s="8">
        <f t="shared" si="6"/>
        <v>2015815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7" sqref="H7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v>5497758</v>
      </c>
      <c r="J7" s="8">
        <f>4661597+1180852+35000+25000+30000+2000+112880</f>
        <v>6047329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H8" s="8">
        <v>87500</v>
      </c>
      <c r="J8" s="8">
        <f>57500+15000+15000</f>
        <v>87500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H9" s="8">
        <v>11252896</v>
      </c>
      <c r="J9" s="8">
        <f>101000+460000+65000+900000+6630000+10000+4095000-1000000+790216</f>
        <v>12051216</v>
      </c>
    </row>
    <row r="10" spans="1:11" x14ac:dyDescent="0.25">
      <c r="C10" t="s">
        <v>197</v>
      </c>
      <c r="F10" s="8">
        <f t="shared" ref="F10:G10" si="0">SUM(F7:F9)</f>
        <v>0</v>
      </c>
      <c r="G10" s="8">
        <f t="shared" si="0"/>
        <v>0</v>
      </c>
      <c r="H10" s="8">
        <f t="shared" ref="H10:K10" si="1">SUM(H7:H9)</f>
        <v>16838154</v>
      </c>
      <c r="I10" s="8">
        <f t="shared" si="1"/>
        <v>0</v>
      </c>
      <c r="J10" s="8">
        <f t="shared" si="1"/>
        <v>18186045</v>
      </c>
      <c r="K10" s="8">
        <f t="shared" si="1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H12" s="8">
        <v>101091</v>
      </c>
      <c r="J12" s="8">
        <v>121591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v>4111921</v>
      </c>
      <c r="J14" s="8">
        <f>4204071+113640</f>
        <v>4317711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H16" s="8">
        <v>1048833</v>
      </c>
      <c r="J16" s="8">
        <v>1081833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H19" s="8">
        <v>70000</v>
      </c>
      <c r="J19" s="8">
        <v>70000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H20" s="8">
        <v>10000</v>
      </c>
      <c r="J20" s="8">
        <v>10000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  <c r="H21" s="8">
        <v>35000</v>
      </c>
      <c r="J21" s="8">
        <v>35000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H26" s="8">
        <v>218486</v>
      </c>
      <c r="J26" s="8">
        <f>292486+12000-70000-10000-35000</f>
        <v>189486</v>
      </c>
    </row>
    <row r="27" spans="1:11" x14ac:dyDescent="0.25">
      <c r="C27" t="s">
        <v>198</v>
      </c>
      <c r="F27" s="8">
        <f t="shared" ref="F27:G27" si="2">SUM(F18:F26)</f>
        <v>0</v>
      </c>
      <c r="G27" s="8">
        <f t="shared" si="2"/>
        <v>0</v>
      </c>
      <c r="H27" s="8">
        <f t="shared" ref="H27:K27" si="3">SUM(H18:H26)</f>
        <v>333486</v>
      </c>
      <c r="I27" s="8">
        <f t="shared" si="3"/>
        <v>0</v>
      </c>
      <c r="J27" s="8">
        <f t="shared" si="3"/>
        <v>304486</v>
      </c>
      <c r="K27" s="8">
        <f t="shared" si="3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536553</v>
      </c>
      <c r="J29" s="8">
        <f>346848+200000</f>
        <v>546848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H32" s="8">
        <v>287500</v>
      </c>
      <c r="J32" s="8">
        <v>287500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4">SUM(F31:F34)</f>
        <v>0</v>
      </c>
      <c r="G35" s="8">
        <f t="shared" si="4"/>
        <v>0</v>
      </c>
      <c r="H35" s="8">
        <f t="shared" ref="H35:K35" si="5">SUM(H31:H34)</f>
        <v>287500</v>
      </c>
      <c r="I35" s="8">
        <f t="shared" si="5"/>
        <v>0</v>
      </c>
      <c r="J35" s="8">
        <f t="shared" si="5"/>
        <v>287500</v>
      </c>
      <c r="K35" s="8">
        <f t="shared" si="5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0</v>
      </c>
      <c r="G44" s="8">
        <f t="shared" si="6"/>
        <v>0</v>
      </c>
      <c r="H44" s="8">
        <f t="shared" si="6"/>
        <v>23257538</v>
      </c>
      <c r="I44" s="8">
        <f t="shared" si="6"/>
        <v>0</v>
      </c>
      <c r="J44" s="8">
        <f t="shared" si="6"/>
        <v>24846014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7" sqref="H7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1707500</v>
      </c>
      <c r="I29" s="8">
        <v>9600</v>
      </c>
      <c r="J29" s="8">
        <v>1707500</v>
      </c>
      <c r="K29" s="8">
        <v>9600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1707500</v>
      </c>
      <c r="I44" s="8">
        <f t="shared" si="3"/>
        <v>9600</v>
      </c>
      <c r="J44" s="8">
        <f t="shared" si="3"/>
        <v>1707500</v>
      </c>
      <c r="K44" s="8">
        <f t="shared" si="3"/>
        <v>9600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7" sqref="H7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v>1741979</v>
      </c>
      <c r="I7" s="8">
        <v>66363</v>
      </c>
      <c r="J7" s="8">
        <f>554093+1386897+12500</f>
        <v>1953490</v>
      </c>
      <c r="K7" s="8">
        <f>22121+67247</f>
        <v>89368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H8" s="8">
        <v>2500</v>
      </c>
      <c r="J8" s="8">
        <v>2500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G10" si="0">SUM(F7:F9)</f>
        <v>0</v>
      </c>
      <c r="G10" s="8">
        <f t="shared" si="0"/>
        <v>0</v>
      </c>
      <c r="H10" s="8">
        <f t="shared" ref="H10:K10" si="1">SUM(H7:H9)</f>
        <v>1744479</v>
      </c>
      <c r="I10" s="8">
        <f t="shared" si="1"/>
        <v>66363</v>
      </c>
      <c r="J10" s="8">
        <f t="shared" si="1"/>
        <v>1955990</v>
      </c>
      <c r="K10" s="8">
        <f t="shared" si="1"/>
        <v>89368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H12" s="8">
        <v>1000</v>
      </c>
      <c r="J12" s="8">
        <v>1000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v>4383462</v>
      </c>
      <c r="J14" s="8">
        <f>3055379+2050+1209000</f>
        <v>4266429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H16" s="8">
        <v>575000</v>
      </c>
      <c r="I16" s="8">
        <v>13637</v>
      </c>
      <c r="J16" s="8">
        <v>575000</v>
      </c>
      <c r="K16" s="8">
        <v>13637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H20" s="8">
        <v>90000</v>
      </c>
      <c r="J20" s="8">
        <v>90000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H26" s="8">
        <v>157000</v>
      </c>
      <c r="J26" s="8">
        <f>247000-90000</f>
        <v>157000</v>
      </c>
    </row>
    <row r="27" spans="1:11" x14ac:dyDescent="0.25">
      <c r="C27" t="s">
        <v>198</v>
      </c>
      <c r="F27" s="8">
        <f t="shared" ref="F27:G27" si="2">SUM(F18:F26)</f>
        <v>0</v>
      </c>
      <c r="G27" s="8">
        <f t="shared" si="2"/>
        <v>0</v>
      </c>
      <c r="H27" s="8">
        <f t="shared" ref="H27:K27" si="3">SUM(H18:H26)</f>
        <v>247000</v>
      </c>
      <c r="I27" s="8">
        <f t="shared" si="3"/>
        <v>0</v>
      </c>
      <c r="J27" s="8">
        <f t="shared" si="3"/>
        <v>247000</v>
      </c>
      <c r="K27" s="8">
        <f t="shared" si="3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5000</v>
      </c>
      <c r="I29" s="8">
        <v>40000</v>
      </c>
      <c r="J29" s="8">
        <v>5000</v>
      </c>
      <c r="K29" s="8">
        <v>40000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H32" s="8">
        <v>2943913</v>
      </c>
      <c r="I32" s="8">
        <v>60000</v>
      </c>
      <c r="J32" s="8">
        <v>1999937</v>
      </c>
      <c r="K32" s="8">
        <v>60000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4">SUM(F31:F34)</f>
        <v>0</v>
      </c>
      <c r="G35" s="8">
        <f t="shared" si="4"/>
        <v>0</v>
      </c>
      <c r="H35" s="8">
        <f t="shared" ref="H35:K35" si="5">SUM(H31:H34)</f>
        <v>2943913</v>
      </c>
      <c r="I35" s="8">
        <f t="shared" si="5"/>
        <v>60000</v>
      </c>
      <c r="J35" s="8">
        <f t="shared" si="5"/>
        <v>1999937</v>
      </c>
      <c r="K35" s="8">
        <f t="shared" si="5"/>
        <v>60000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0</v>
      </c>
      <c r="G44" s="8">
        <f t="shared" si="6"/>
        <v>0</v>
      </c>
      <c r="H44" s="8">
        <f t="shared" si="6"/>
        <v>9899854</v>
      </c>
      <c r="I44" s="8">
        <f t="shared" si="6"/>
        <v>180000</v>
      </c>
      <c r="J44" s="8">
        <f t="shared" si="6"/>
        <v>9050356</v>
      </c>
      <c r="K44" s="8">
        <f t="shared" si="6"/>
        <v>203005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23" activePane="bottomRight" state="frozen"/>
      <selection activeCell="B30" sqref="B30"/>
      <selection pane="topRight" activeCell="B30" sqref="B30"/>
      <selection pane="bottomLeft" activeCell="B30" sqref="B30"/>
      <selection pane="bottomRight" activeCell="C30" sqref="C30:Z45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Louisiana State University - Shreveport</v>
      </c>
      <c r="D2" s="1"/>
    </row>
    <row r="3" spans="1:23" x14ac:dyDescent="0.25">
      <c r="A3" s="6" t="s">
        <v>116</v>
      </c>
      <c r="B3" s="7" t="str">
        <f>Revenue!B3</f>
        <v>600-700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>
        <v>1000</v>
      </c>
      <c r="H8" s="30">
        <v>1000</v>
      </c>
      <c r="I8" s="31"/>
      <c r="J8" s="29">
        <v>3100</v>
      </c>
      <c r="K8" s="30">
        <v>3100</v>
      </c>
      <c r="L8" s="31"/>
      <c r="M8" s="29">
        <v>1000</v>
      </c>
      <c r="N8" s="30">
        <v>1000</v>
      </c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5100</v>
      </c>
      <c r="W8" s="31">
        <f>T8+Q8+N8+K8+H8+E8</f>
        <v>5100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>
        <v>421850</v>
      </c>
      <c r="H13" s="34">
        <v>428900</v>
      </c>
      <c r="I13" s="35"/>
      <c r="J13" s="33">
        <v>788000</v>
      </c>
      <c r="K13" s="34">
        <f>611900+245600</f>
        <v>857500</v>
      </c>
      <c r="L13" s="35"/>
      <c r="M13" s="33">
        <v>613265</v>
      </c>
      <c r="N13" s="34">
        <f>74815+329350+275600</f>
        <v>679765</v>
      </c>
      <c r="O13" s="35"/>
      <c r="P13" s="33"/>
      <c r="Q13" s="34"/>
      <c r="R13" s="35"/>
      <c r="S13" s="33">
        <v>474329</v>
      </c>
      <c r="T13" s="36">
        <v>521348</v>
      </c>
      <c r="U13" s="35">
        <f t="shared" si="0"/>
        <v>0</v>
      </c>
      <c r="V13" s="35">
        <f t="shared" si="0"/>
        <v>2297444</v>
      </c>
      <c r="W13" s="35">
        <f t="shared" si="0"/>
        <v>2487513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>
        <v>15500</v>
      </c>
      <c r="Q18" s="34">
        <f>10500+5000</f>
        <v>15500</v>
      </c>
      <c r="R18" s="35"/>
      <c r="S18" s="33">
        <v>88150</v>
      </c>
      <c r="T18" s="36">
        <f>8150+110000</f>
        <v>118150</v>
      </c>
      <c r="U18" s="47">
        <f t="shared" si="0"/>
        <v>0</v>
      </c>
      <c r="V18" s="35">
        <f t="shared" si="0"/>
        <v>103650</v>
      </c>
      <c r="W18" s="35">
        <f t="shared" si="0"/>
        <v>133650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422850</v>
      </c>
      <c r="H24" s="42">
        <f t="shared" si="1"/>
        <v>429900</v>
      </c>
      <c r="I24" s="39">
        <f t="shared" si="1"/>
        <v>0</v>
      </c>
      <c r="J24" s="41">
        <f t="shared" si="1"/>
        <v>791100</v>
      </c>
      <c r="K24" s="42">
        <f t="shared" si="1"/>
        <v>860600</v>
      </c>
      <c r="L24" s="39">
        <f t="shared" si="1"/>
        <v>0</v>
      </c>
      <c r="M24" s="41">
        <f t="shared" si="1"/>
        <v>614265</v>
      </c>
      <c r="N24" s="42">
        <f t="shared" si="1"/>
        <v>680765</v>
      </c>
      <c r="O24" s="39">
        <f t="shared" si="1"/>
        <v>0</v>
      </c>
      <c r="P24" s="41">
        <f t="shared" si="1"/>
        <v>15500</v>
      </c>
      <c r="Q24" s="42">
        <f t="shared" si="1"/>
        <v>15500</v>
      </c>
      <c r="R24" s="39">
        <f t="shared" si="1"/>
        <v>0</v>
      </c>
      <c r="S24" s="41">
        <f t="shared" si="1"/>
        <v>562479</v>
      </c>
      <c r="T24" s="43">
        <f t="shared" si="1"/>
        <v>639498</v>
      </c>
      <c r="U24" s="39">
        <f>SUM(U8:U23)</f>
        <v>0</v>
      </c>
      <c r="V24" s="41">
        <f>SUM(V8:V23)</f>
        <v>2406194</v>
      </c>
      <c r="W24" s="43">
        <f>SUM(W8:W23)</f>
        <v>2626263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>
        <v>323094</v>
      </c>
      <c r="E30" s="30">
        <f>332113+15000</f>
        <v>347113</v>
      </c>
      <c r="F30" s="31"/>
      <c r="G30" s="29"/>
      <c r="H30" s="30"/>
      <c r="I30" s="31"/>
      <c r="J30" s="29">
        <v>135000</v>
      </c>
      <c r="K30" s="30">
        <v>141400</v>
      </c>
      <c r="L30" s="31"/>
      <c r="M30" s="29">
        <v>118500</v>
      </c>
      <c r="N30" s="30">
        <v>145000</v>
      </c>
      <c r="O30" s="31"/>
      <c r="P30" s="29">
        <v>63750</v>
      </c>
      <c r="Q30" s="30">
        <f>60000+3750</f>
        <v>63750</v>
      </c>
      <c r="R30" s="31"/>
      <c r="S30" s="29">
        <v>139750</v>
      </c>
      <c r="T30" s="30">
        <f>10000+77500+60000+3750</f>
        <v>151250</v>
      </c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780094</v>
      </c>
      <c r="AC30" s="31">
        <f>Z30+W30+T30+Q30+N30+K30+H30+E30</f>
        <v>848513</v>
      </c>
    </row>
    <row r="31" spans="1:29" x14ac:dyDescent="0.25">
      <c r="A31" s="20">
        <v>812</v>
      </c>
      <c r="B31" s="21" t="s">
        <v>104</v>
      </c>
      <c r="C31" s="33"/>
      <c r="D31" s="33">
        <v>81885</v>
      </c>
      <c r="E31" s="34">
        <v>81885</v>
      </c>
      <c r="F31" s="35"/>
      <c r="G31" s="33"/>
      <c r="H31" s="34"/>
      <c r="I31" s="35"/>
      <c r="J31" s="33">
        <v>60000</v>
      </c>
      <c r="K31" s="34">
        <v>60000</v>
      </c>
      <c r="L31" s="35"/>
      <c r="M31" s="33">
        <v>45000</v>
      </c>
      <c r="N31" s="34">
        <v>45000</v>
      </c>
      <c r="O31" s="35"/>
      <c r="P31" s="33">
        <v>21500</v>
      </c>
      <c r="Q31" s="34">
        <v>21500</v>
      </c>
      <c r="R31" s="35"/>
      <c r="S31" s="33">
        <v>48700</v>
      </c>
      <c r="T31" s="34">
        <f>1200+30000+17500</f>
        <v>48700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257085</v>
      </c>
      <c r="AC31" s="35">
        <f t="shared" si="2"/>
        <v>257085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>
        <v>73650</v>
      </c>
      <c r="E37" s="34">
        <f>15000+650+100000</f>
        <v>115650</v>
      </c>
      <c r="F37" s="35"/>
      <c r="G37" s="33"/>
      <c r="H37" s="34"/>
      <c r="I37" s="35"/>
      <c r="J37" s="33">
        <v>45000</v>
      </c>
      <c r="K37" s="34">
        <v>40000</v>
      </c>
      <c r="L37" s="35"/>
      <c r="M37" s="33">
        <v>140000</v>
      </c>
      <c r="N37" s="34">
        <v>190000</v>
      </c>
      <c r="O37" s="35"/>
      <c r="P37" s="33">
        <v>40000</v>
      </c>
      <c r="Q37" s="34">
        <v>40000</v>
      </c>
      <c r="R37" s="35"/>
      <c r="S37" s="33">
        <v>77000</v>
      </c>
      <c r="T37" s="34">
        <f>18000+38000+40000</f>
        <v>96000</v>
      </c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375650</v>
      </c>
      <c r="AC37" s="35">
        <f t="shared" si="2"/>
        <v>481650</v>
      </c>
    </row>
    <row r="38" spans="1:29" x14ac:dyDescent="0.25">
      <c r="A38" s="20">
        <v>819</v>
      </c>
      <c r="B38" s="21" t="s">
        <v>109</v>
      </c>
      <c r="C38" s="33"/>
      <c r="D38" s="33">
        <v>17500</v>
      </c>
      <c r="E38" s="34">
        <f>10000+7500</f>
        <v>17500</v>
      </c>
      <c r="F38" s="35"/>
      <c r="G38" s="33"/>
      <c r="H38" s="34"/>
      <c r="I38" s="35"/>
      <c r="J38" s="33">
        <v>19500</v>
      </c>
      <c r="K38" s="34">
        <v>19500</v>
      </c>
      <c r="L38" s="35"/>
      <c r="M38" s="33">
        <v>30000</v>
      </c>
      <c r="N38" s="34">
        <v>50000</v>
      </c>
      <c r="O38" s="35"/>
      <c r="P38" s="33">
        <v>20000</v>
      </c>
      <c r="Q38" s="34">
        <v>20000</v>
      </c>
      <c r="R38" s="35"/>
      <c r="S38" s="33">
        <v>42500</v>
      </c>
      <c r="T38" s="34">
        <f>5000+19500+20000</f>
        <v>44500</v>
      </c>
      <c r="U38" s="35"/>
      <c r="V38" s="33"/>
      <c r="W38" s="34"/>
      <c r="X38" s="35"/>
      <c r="Y38" s="33">
        <v>7500</v>
      </c>
      <c r="Z38" s="36">
        <v>7500</v>
      </c>
      <c r="AA38" s="35">
        <f t="shared" si="2"/>
        <v>0</v>
      </c>
      <c r="AB38" s="35">
        <f t="shared" si="2"/>
        <v>137000</v>
      </c>
      <c r="AC38" s="35">
        <f t="shared" si="2"/>
        <v>159000</v>
      </c>
    </row>
    <row r="39" spans="1:29" x14ac:dyDescent="0.25">
      <c r="A39" s="20">
        <v>820</v>
      </c>
      <c r="B39" s="21" t="s">
        <v>85</v>
      </c>
      <c r="C39" s="33"/>
      <c r="D39" s="33">
        <v>62350</v>
      </c>
      <c r="E39" s="34">
        <f>52350+10000</f>
        <v>62350</v>
      </c>
      <c r="F39" s="35"/>
      <c r="G39" s="33"/>
      <c r="H39" s="34"/>
      <c r="I39" s="35"/>
      <c r="J39" s="33">
        <v>18350</v>
      </c>
      <c r="K39" s="34">
        <v>19000</v>
      </c>
      <c r="L39" s="35"/>
      <c r="M39" s="33">
        <v>55000</v>
      </c>
      <c r="N39" s="34">
        <v>25000</v>
      </c>
      <c r="O39" s="35"/>
      <c r="P39" s="33">
        <v>19850</v>
      </c>
      <c r="Q39" s="34">
        <v>19850</v>
      </c>
      <c r="R39" s="35"/>
      <c r="S39" s="33">
        <v>52615</v>
      </c>
      <c r="T39" s="34">
        <f>14415+18350+19850</f>
        <v>52615</v>
      </c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208165</v>
      </c>
      <c r="AC39" s="35">
        <f t="shared" si="2"/>
        <v>178815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>
        <v>4000</v>
      </c>
      <c r="E41" s="34">
        <v>15000</v>
      </c>
      <c r="F41" s="35"/>
      <c r="G41" s="33"/>
      <c r="H41" s="34"/>
      <c r="I41" s="35"/>
      <c r="J41" s="33">
        <v>145000</v>
      </c>
      <c r="K41" s="34">
        <f>125000+10000+15000</f>
        <v>150000</v>
      </c>
      <c r="L41" s="35"/>
      <c r="M41" s="33">
        <v>157000</v>
      </c>
      <c r="N41" s="34">
        <f>140000+20000</f>
        <v>160000</v>
      </c>
      <c r="O41" s="35"/>
      <c r="P41" s="33">
        <v>85500</v>
      </c>
      <c r="Q41" s="34">
        <f>8000+1500+76000</f>
        <v>85500</v>
      </c>
      <c r="R41" s="35"/>
      <c r="S41" s="33">
        <v>253700</v>
      </c>
      <c r="T41" s="34">
        <f>25700+500+15000+5000+127000+8000+1500+105000</f>
        <v>287700</v>
      </c>
      <c r="U41" s="35"/>
      <c r="V41" s="33"/>
      <c r="W41" s="34"/>
      <c r="X41" s="35"/>
      <c r="Y41" s="33">
        <v>3000</v>
      </c>
      <c r="Z41" s="36">
        <v>3000</v>
      </c>
      <c r="AA41" s="35">
        <f t="shared" si="2"/>
        <v>0</v>
      </c>
      <c r="AB41" s="35">
        <f t="shared" si="2"/>
        <v>648200</v>
      </c>
      <c r="AC41" s="35">
        <f t="shared" si="2"/>
        <v>701200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573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562479</v>
      </c>
      <c r="E46" s="552">
        <f t="shared" si="5"/>
        <v>639498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0</v>
      </c>
      <c r="J46" s="41">
        <f t="shared" ref="J46" si="10">SUM(J30:J45)</f>
        <v>422850</v>
      </c>
      <c r="K46" s="552">
        <f t="shared" ref="K46" si="11">SUM(K30:K45)</f>
        <v>429900</v>
      </c>
      <c r="L46" s="551">
        <f t="shared" ref="L46" si="12">SUM(L30:L45)</f>
        <v>0</v>
      </c>
      <c r="M46" s="41">
        <f t="shared" ref="M46" si="13">SUM(M30:M45)</f>
        <v>545500</v>
      </c>
      <c r="N46" s="552">
        <f t="shared" ref="N46" si="14">SUM(N30:N45)</f>
        <v>615000</v>
      </c>
      <c r="O46" s="551">
        <f t="shared" ref="O46" si="15">SUM(O30:O45)</f>
        <v>0</v>
      </c>
      <c r="P46" s="41">
        <f t="shared" ref="P46" si="16">SUM(P30:P45)</f>
        <v>250600</v>
      </c>
      <c r="Q46" s="552">
        <f t="shared" ref="Q46" si="17">SUM(Q30:Q45)</f>
        <v>250600</v>
      </c>
      <c r="R46" s="551">
        <f t="shared" ref="R46" si="18">SUM(R30:R45)</f>
        <v>0</v>
      </c>
      <c r="S46" s="41">
        <f t="shared" ref="S46" si="19">SUM(S30:S45)</f>
        <v>614265</v>
      </c>
      <c r="T46" s="552">
        <f t="shared" ref="T46" si="20">SUM(T30:T45)</f>
        <v>680765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10500</v>
      </c>
      <c r="Z46" s="552">
        <f t="shared" ref="Z46" si="26">SUM(Z30:Z45)</f>
        <v>10500</v>
      </c>
      <c r="AA46" s="553">
        <f t="shared" ref="AA46" si="27">SUM(AA30:AA45)</f>
        <v>0</v>
      </c>
      <c r="AB46" s="553">
        <f t="shared" ref="AB46:AC46" si="28">SUM(AB30:AB45)</f>
        <v>2406194</v>
      </c>
      <c r="AC46" s="551">
        <f t="shared" si="28"/>
        <v>2626263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  <c r="C2" s="4"/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600-700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Louisiana State University - Shreveport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5" sqref="C65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Louisiana State University - Shreveport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543</v>
      </c>
      <c r="C5" s="325" t="s">
        <v>543</v>
      </c>
      <c r="D5" s="544" t="s">
        <v>560</v>
      </c>
      <c r="E5" s="325" t="s">
        <v>561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0</v>
      </c>
      <c r="C8" s="333">
        <f>Revenue!H34</f>
        <v>13166197</v>
      </c>
      <c r="D8" s="333">
        <f>Revenue!J34</f>
        <v>12874110</v>
      </c>
      <c r="E8" s="333">
        <f t="shared" ref="E8:E36" si="0">D8-C8</f>
        <v>-292087</v>
      </c>
      <c r="F8" s="334">
        <f t="shared" ref="F8:F36" si="1">IF(ISBLANK(E8),"  ",IF(C8&gt;0,E8/C8,IF(E8&gt;0,1,0)))</f>
        <v>-2.2184614129653384E-2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0</v>
      </c>
      <c r="C10" s="519">
        <f>SUM(C11:C36)</f>
        <v>611211</v>
      </c>
      <c r="D10" s="519">
        <f>SUM(D11:D36)</f>
        <v>2622508</v>
      </c>
      <c r="E10" s="519">
        <f t="shared" si="0"/>
        <v>2011297</v>
      </c>
      <c r="F10" s="520">
        <f t="shared" si="1"/>
        <v>3.2906753968760381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0</v>
      </c>
      <c r="C12" s="516">
        <f>Revenue!H40</f>
        <v>611211</v>
      </c>
      <c r="D12" s="516">
        <f>Revenue!J40</f>
        <v>622508</v>
      </c>
      <c r="E12" s="517">
        <f t="shared" si="0"/>
        <v>11297</v>
      </c>
      <c r="F12" s="403">
        <f t="shared" si="1"/>
        <v>1.8482978873089653E-2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528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468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470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469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462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460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459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463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461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539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546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5" t="s">
        <v>540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5" t="s">
        <v>541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5" t="s">
        <v>576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5" t="s">
        <v>577</v>
      </c>
      <c r="B36" s="516">
        <f>Revenue!F64</f>
        <v>0</v>
      </c>
      <c r="C36" s="516">
        <f>Revenue!H64</f>
        <v>0</v>
      </c>
      <c r="D36" s="516">
        <f>Revenue!J64</f>
        <v>2000000</v>
      </c>
      <c r="E36" s="517">
        <f t="shared" si="0"/>
        <v>2000000</v>
      </c>
      <c r="F36" s="403">
        <f t="shared" si="1"/>
        <v>1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0</v>
      </c>
      <c r="C42" s="342">
        <f>C41+C40+C38+C10+C9+C8</f>
        <v>13777408</v>
      </c>
      <c r="D42" s="342">
        <f>D41+D40+D38+D10+D9+D8</f>
        <v>15496618</v>
      </c>
      <c r="E42" s="342">
        <f>D42-C42</f>
        <v>1719210</v>
      </c>
      <c r="F42" s="343">
        <f>IF(ISBLANK(E42),"  ",IF(C42&gt;0,E42/C42,IF(E42&gt;0,1,0)))</f>
        <v>0.12478472002861496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0</v>
      </c>
      <c r="C55" s="347">
        <f>Revenue!H7+Revenue!H20+Revenue!H24+Revenue!H32+Revenue!H79</f>
        <v>55994397</v>
      </c>
      <c r="D55" s="347">
        <f>Revenue!J7+Revenue!J20+Revenue!J24+Revenue!J32+Revenue!J79</f>
        <v>55994397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0</v>
      </c>
      <c r="C61" s="347">
        <f>C59+C57+C55+C53+C51+C42-C49</f>
        <v>69771805</v>
      </c>
      <c r="D61" s="347">
        <f>D59+D57+D55+D53+D51+D42-D49</f>
        <v>71491015</v>
      </c>
      <c r="E61" s="347">
        <f>D61-C61</f>
        <v>1719210</v>
      </c>
      <c r="F61" s="343">
        <f>IF(ISBLANK(E61),"  ",IF(C61&gt;0,E61/C61,IF(E61&gt;0,1,0)))</f>
        <v>2.4640469026134555E-2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0</v>
      </c>
      <c r="C65" s="329">
        <f>Instruction!H44</f>
        <v>24366616</v>
      </c>
      <c r="D65" s="329">
        <f>Instruction!J44</f>
        <v>24296767</v>
      </c>
      <c r="E65" s="329">
        <f t="shared" ref="E65:E78" si="4">D65-C65</f>
        <v>-69849</v>
      </c>
      <c r="F65" s="334">
        <f t="shared" ref="F65:F78" si="5">IF(ISBLANK(E65),"  ",IF(C65&gt;0,E65/C65,IF(E65&gt;0,1,0)))</f>
        <v>-2.8665859879763362E-3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165000</v>
      </c>
      <c r="D66" s="337">
        <f>Research!J44</f>
        <v>165000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5899</v>
      </c>
      <c r="D67" s="337">
        <f>'Public Service'!J44</f>
        <v>66991</v>
      </c>
      <c r="E67" s="337">
        <f t="shared" si="4"/>
        <v>61092</v>
      </c>
      <c r="F67" s="334">
        <f t="shared" si="5"/>
        <v>10.356331581624005</v>
      </c>
    </row>
    <row r="68" spans="1:6" ht="15" customHeight="1" x14ac:dyDescent="0.25">
      <c r="A68" s="338" t="s">
        <v>166</v>
      </c>
      <c r="B68" s="337">
        <f>'Academic Supp'!F44</f>
        <v>0</v>
      </c>
      <c r="C68" s="337">
        <f>'Academic Supp'!H44</f>
        <v>6314274</v>
      </c>
      <c r="D68" s="337">
        <f>'Academic Supp'!J44</f>
        <v>6702344</v>
      </c>
      <c r="E68" s="337">
        <f t="shared" si="4"/>
        <v>388070</v>
      </c>
      <c r="F68" s="334">
        <f t="shared" si="5"/>
        <v>6.1459163793018801E-2</v>
      </c>
    </row>
    <row r="69" spans="1:6" ht="15" customHeight="1" x14ac:dyDescent="0.25">
      <c r="A69" s="338" t="s">
        <v>167</v>
      </c>
      <c r="B69" s="337">
        <f>'Student Services'!F44</f>
        <v>0</v>
      </c>
      <c r="C69" s="337">
        <f>'Student Services'!H44</f>
        <v>4055124</v>
      </c>
      <c r="D69" s="337">
        <f>'Student Services'!J44</f>
        <v>4656043</v>
      </c>
      <c r="E69" s="337">
        <f t="shared" si="4"/>
        <v>600919</v>
      </c>
      <c r="F69" s="334">
        <f t="shared" si="5"/>
        <v>0.14818757700134447</v>
      </c>
    </row>
    <row r="70" spans="1:6" ht="15" customHeight="1" x14ac:dyDescent="0.25">
      <c r="A70" s="338" t="s">
        <v>168</v>
      </c>
      <c r="B70" s="337">
        <f>'Institutional Supp'!F44</f>
        <v>0</v>
      </c>
      <c r="C70" s="337">
        <f>'Institutional Supp'!H44</f>
        <v>23257538</v>
      </c>
      <c r="D70" s="337">
        <f>'Institutional Supp'!J44</f>
        <v>24846014</v>
      </c>
      <c r="E70" s="337">
        <f t="shared" si="4"/>
        <v>1588476</v>
      </c>
      <c r="F70" s="334">
        <f t="shared" si="5"/>
        <v>6.8299404691932575E-2</v>
      </c>
    </row>
    <row r="71" spans="1:6" ht="15" customHeight="1" x14ac:dyDescent="0.25">
      <c r="A71" s="338" t="s">
        <v>169</v>
      </c>
      <c r="B71" s="337">
        <f>Scholarships!F44</f>
        <v>0</v>
      </c>
      <c r="C71" s="337">
        <f>Scholarships!H44</f>
        <v>1707500</v>
      </c>
      <c r="D71" s="337">
        <f>Scholarships!J44</f>
        <v>1707500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170</v>
      </c>
      <c r="B72" s="337">
        <f>'OP&amp;M'!F44</f>
        <v>0</v>
      </c>
      <c r="C72" s="337">
        <f>'OP&amp;M'!H44</f>
        <v>9899854</v>
      </c>
      <c r="D72" s="337">
        <f>'OP&amp;M'!J44</f>
        <v>9050356</v>
      </c>
      <c r="E72" s="337">
        <f t="shared" si="4"/>
        <v>-849498</v>
      </c>
      <c r="F72" s="334">
        <f t="shared" si="5"/>
        <v>-8.5809144256066811E-2</v>
      </c>
    </row>
    <row r="73" spans="1:6" s="3" customFormat="1" ht="15" customHeight="1" x14ac:dyDescent="0.25">
      <c r="A73" s="356" t="s">
        <v>171</v>
      </c>
      <c r="B73" s="342">
        <f>SUM(B65:B72)</f>
        <v>0</v>
      </c>
      <c r="C73" s="342">
        <f>SUM(C65:C72)</f>
        <v>69771805</v>
      </c>
      <c r="D73" s="342">
        <f>SUM(D65:D72)</f>
        <v>71491015</v>
      </c>
      <c r="E73" s="342">
        <f t="shared" si="4"/>
        <v>1719210</v>
      </c>
      <c r="F73" s="343">
        <f t="shared" si="5"/>
        <v>2.4640469026134555E-2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8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0</v>
      </c>
      <c r="C78" s="358">
        <f>C77+C76+C75+C74+C73</f>
        <v>69771805</v>
      </c>
      <c r="D78" s="358">
        <f>D77+D76+D75+D74+D73</f>
        <v>71491015</v>
      </c>
      <c r="E78" s="358">
        <f t="shared" si="4"/>
        <v>1719210</v>
      </c>
      <c r="F78" s="343">
        <f t="shared" si="5"/>
        <v>2.4640469026134555E-2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0</v>
      </c>
      <c r="C81" s="333">
        <f>Instruction!H7+Research!H7+'Public Service'!H7+'Academic Supp'!H7+'Student Services'!H7+'Institutional Supp'!H7+Scholarships!H7+'OP&amp;M'!H7+Hospitals!H7+Transfers!H7+Other!H7</f>
        <v>33870462</v>
      </c>
      <c r="D81" s="333">
        <f>Instruction!J7+Research!J7+'Public Service'!J7+'Academic Supp'!J7+'Student Services'!J7+'Institutional Supp'!J7+Scholarships!J7+'OP&amp;M'!J7+Hospitals!J7+Transfers!J7+Other!J7</f>
        <v>35543804</v>
      </c>
      <c r="E81" s="329">
        <f t="shared" ref="E81:E99" si="6">D81-C81</f>
        <v>1673342</v>
      </c>
      <c r="F81" s="334">
        <f t="shared" ref="F81:F99" si="7">IF(ISBLANK(E81),"  ",IF(C81&gt;0,E81/C81,IF(E81&gt;0,1,0)))</f>
        <v>4.9404168150998351E-2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712500</v>
      </c>
      <c r="D82" s="333">
        <f>Instruction!J8+Research!J8+'Public Service'!J8+'Academic Supp'!J8+'Student Services'!J8+'Institutional Supp'!J8+Scholarships!J8+'OP&amp;M'!J8+Hospitals!J8+Transfers!J8+Other!J8</f>
        <v>705000</v>
      </c>
      <c r="E82" s="337">
        <f t="shared" si="6"/>
        <v>-7500</v>
      </c>
      <c r="F82" s="334">
        <f t="shared" si="7"/>
        <v>-1.0526315789473684E-2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0</v>
      </c>
      <c r="C83" s="333">
        <f>Instruction!H9+Research!H9+'Public Service'!H9+'Academic Supp'!H9+'Student Services'!H9+'Institutional Supp'!H9+Scholarships!H9+'OP&amp;M'!H9+Hospitals!H9+Transfers!H9+Other!H9</f>
        <v>11252896</v>
      </c>
      <c r="D83" s="333">
        <f>Instruction!J9+Research!J9+'Public Service'!J9+'Academic Supp'!J9+'Student Services'!J9+'Institutional Supp'!J9+Scholarships!J9+'OP&amp;M'!J9+Hospitals!J9+Transfers!J9+Other!J9</f>
        <v>12051216</v>
      </c>
      <c r="E83" s="337">
        <f t="shared" si="6"/>
        <v>798320</v>
      </c>
      <c r="F83" s="334">
        <f t="shared" si="7"/>
        <v>7.094351534040659E-2</v>
      </c>
    </row>
    <row r="84" spans="1:6" s="3" customFormat="1" ht="15" customHeight="1" x14ac:dyDescent="0.25">
      <c r="A84" s="356" t="s">
        <v>181</v>
      </c>
      <c r="B84" s="358">
        <f>SUM(B81:B83)</f>
        <v>0</v>
      </c>
      <c r="C84" s="358">
        <f>SUM(C81:C83)</f>
        <v>45835858</v>
      </c>
      <c r="D84" s="358">
        <f>SUM(D81:D83)</f>
        <v>48300020</v>
      </c>
      <c r="E84" s="342">
        <f t="shared" si="6"/>
        <v>2464162</v>
      </c>
      <c r="F84" s="343">
        <f t="shared" si="7"/>
        <v>5.3760573217588724E-2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0</v>
      </c>
      <c r="C85" s="335">
        <f>Instruction!H12+Research!H12+'Public Service'!H12+'Academic Supp'!H12+'Student Services'!H12+'Institutional Supp'!H12+Scholarships!H12+'OP&amp;M'!H12+Hospitals!H12+Transfers!H12+Other!H12</f>
        <v>282491</v>
      </c>
      <c r="D85" s="335">
        <f>Instruction!J12+Research!J12+'Public Service'!J12+'Academic Supp'!J12+'Student Services'!J12+'Institutional Supp'!J12+Scholarships!J12+'OP&amp;M'!J12+Hospitals!J12+Transfers!J12+Other!J12</f>
        <v>322491</v>
      </c>
      <c r="E85" s="337">
        <f t="shared" si="6"/>
        <v>40000</v>
      </c>
      <c r="F85" s="334">
        <f t="shared" si="7"/>
        <v>0.14159743142259398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0</v>
      </c>
      <c r="C86" s="333">
        <f>Instruction!H14+Research!H14+'Public Service'!H14+'Academic Supp'!H14+'Student Services'!H14+'Institutional Supp'!H14+Scholarships!H14+'OP&amp;M'!H14+Hospitals!H14+Transfers!H14+Other!H14</f>
        <v>11737663</v>
      </c>
      <c r="D86" s="333">
        <f>Instruction!J14+Research!J14+'Public Service'!J14+'Academic Supp'!J14+'Student Services'!J14+'Institutional Supp'!J14+Scholarships!J14+'OP&amp;M'!J14+Hospitals!J14+Transfers!J14+Other!J14</f>
        <v>11852270</v>
      </c>
      <c r="E86" s="337">
        <f t="shared" si="6"/>
        <v>114607</v>
      </c>
      <c r="F86" s="334">
        <f t="shared" si="7"/>
        <v>9.7640390595640711E-3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0</v>
      </c>
      <c r="C87" s="329">
        <f>Instruction!H16+Research!H16+'Public Service'!H16+'Academic Supp'!H16+'Student Services'!H16+'Institutional Supp'!H16+Scholarships!H16+'OP&amp;M'!H16+Hospitals!H16+Transfers!H16+Other!H16</f>
        <v>3729054</v>
      </c>
      <c r="D87" s="329">
        <f>Instruction!J16+Research!J16+'Public Service'!J16+'Academic Supp'!J16+'Student Services'!J16+'Institutional Supp'!J16+Scholarships!J16+'OP&amp;M'!J16+Hospitals!J16+Transfers!J16+Other!J16</f>
        <v>3775626</v>
      </c>
      <c r="E87" s="337">
        <f t="shared" si="6"/>
        <v>46572</v>
      </c>
      <c r="F87" s="334">
        <f t="shared" si="7"/>
        <v>1.2488958325623602E-2</v>
      </c>
    </row>
    <row r="88" spans="1:6" s="3" customFormat="1" ht="15" customHeight="1" x14ac:dyDescent="0.25">
      <c r="A88" s="340" t="s">
        <v>185</v>
      </c>
      <c r="B88" s="358">
        <f>SUM(B85:B87)</f>
        <v>0</v>
      </c>
      <c r="C88" s="358">
        <f>SUM(C85:C87)</f>
        <v>15749208</v>
      </c>
      <c r="D88" s="358">
        <f>SUM(D85:D87)</f>
        <v>15950387</v>
      </c>
      <c r="E88" s="342">
        <f t="shared" si="6"/>
        <v>201179</v>
      </c>
      <c r="F88" s="343">
        <f t="shared" si="7"/>
        <v>1.2773912186568365E-2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0</v>
      </c>
      <c r="C89" s="329">
        <f>Instruction!H27+Research!H27+'Public Service'!H27+'Academic Supp'!H27+'Student Services'!H27+'Institutional Supp'!H27+Scholarships!H27+'OP&amp;M'!H27+Hospitals!H27+Transfers!H27+Other!H27</f>
        <v>2047023</v>
      </c>
      <c r="D89" s="329">
        <f>Instruction!J27+Research!J27+'Public Service'!J27+'Academic Supp'!J27+'Student Services'!J27+'Institutional Supp'!J27+Scholarships!J27+'OP&amp;M'!J27+Hospitals!J27+Transfers!J27++Other!J27</f>
        <v>2023823</v>
      </c>
      <c r="E89" s="337">
        <f t="shared" si="6"/>
        <v>-23200</v>
      </c>
      <c r="F89" s="334">
        <f t="shared" si="7"/>
        <v>-1.1333531670137561E-2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2439803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2458348</v>
      </c>
      <c r="E90" s="337">
        <f t="shared" si="6"/>
        <v>18545</v>
      </c>
      <c r="F90" s="334">
        <f t="shared" si="7"/>
        <v>7.6010235252600309E-3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0</v>
      </c>
      <c r="D92" s="337">
        <f>Instruction!J39+Research!J39+'Public Service'!J39+'Academic Supp'!J39+'Student Services'!J39+'Institutional Supp'!J39+Scholarships!J39+'OP&amp;M'!J39+Hospitals!J39+Transfers!J39+Other!J39</f>
        <v>0</v>
      </c>
      <c r="E92" s="337">
        <f t="shared" si="6"/>
        <v>0</v>
      </c>
      <c r="F92" s="334">
        <f t="shared" si="7"/>
        <v>0</v>
      </c>
    </row>
    <row r="93" spans="1:6" s="3" customFormat="1" ht="15" customHeight="1" x14ac:dyDescent="0.25">
      <c r="A93" s="340" t="s">
        <v>190</v>
      </c>
      <c r="B93" s="342">
        <f>SUM(B89:B92)</f>
        <v>0</v>
      </c>
      <c r="C93" s="342">
        <f>SUM(C89:C92)</f>
        <v>4486826</v>
      </c>
      <c r="D93" s="342">
        <f>SUM(D89:D92)</f>
        <v>4482171</v>
      </c>
      <c r="E93" s="342">
        <f t="shared" si="6"/>
        <v>-4655</v>
      </c>
      <c r="F93" s="343">
        <f t="shared" si="7"/>
        <v>-1.0374817298464437E-3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3699913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2758437</v>
      </c>
      <c r="E94" s="337">
        <f t="shared" si="6"/>
        <v>-941476</v>
      </c>
      <c r="F94" s="334">
        <f t="shared" si="7"/>
        <v>-0.25445895619707815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0</v>
      </c>
      <c r="C97" s="358">
        <f>SUM(C94:C96)</f>
        <v>3699913</v>
      </c>
      <c r="D97" s="358">
        <f>SUM(D94:D96)</f>
        <v>2758437</v>
      </c>
      <c r="E97" s="358">
        <f t="shared" si="6"/>
        <v>-941476</v>
      </c>
      <c r="F97" s="343">
        <f t="shared" si="7"/>
        <v>-0.25445895619707815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0</v>
      </c>
      <c r="C99" s="361">
        <f>C97+C93+C88+C84+C98</f>
        <v>69771805</v>
      </c>
      <c r="D99" s="362">
        <f>D97+D93+D88+D84+D98</f>
        <v>71491015</v>
      </c>
      <c r="E99" s="361">
        <f t="shared" si="6"/>
        <v>1719210</v>
      </c>
      <c r="F99" s="363">
        <f t="shared" si="7"/>
        <v>2.4640469026134555E-2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533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Louisiana State University - Shreveport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572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543</v>
      </c>
      <c r="C5" s="303" t="s">
        <v>543</v>
      </c>
      <c r="D5" s="545" t="s">
        <v>560</v>
      </c>
      <c r="E5" s="303" t="s">
        <v>543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51946897</v>
      </c>
      <c r="D16" s="306">
        <f>Revenue!J7</f>
        <v>51946897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105000</v>
      </c>
      <c r="D17" s="306">
        <f>Revenue!J19</f>
        <v>105000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2080000</v>
      </c>
      <c r="D18" s="306">
        <f>Revenue!J9</f>
        <v>2080000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850000</v>
      </c>
      <c r="D19" s="306">
        <f>Revenue!J10</f>
        <v>850000</v>
      </c>
      <c r="E19" s="306">
        <f>D19-C19</f>
        <v>0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0</v>
      </c>
      <c r="C26" s="306">
        <f>Revenue!H17</f>
        <v>260000</v>
      </c>
      <c r="D26" s="306">
        <f>Revenue!J17</f>
        <v>260000</v>
      </c>
      <c r="E26" s="306">
        <f t="shared" si="1"/>
        <v>0</v>
      </c>
    </row>
    <row r="27" spans="1:5" ht="15" customHeight="1" x14ac:dyDescent="0.2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363</v>
      </c>
      <c r="B29" s="306">
        <f>Revenue!F23</f>
        <v>0</v>
      </c>
      <c r="C29" s="306">
        <f>Revenue!H23</f>
        <v>468000</v>
      </c>
      <c r="D29" s="306">
        <f>Revenue!J23</f>
        <v>468000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55709897</v>
      </c>
      <c r="D30" s="308">
        <f>SUM(D16:D29)</f>
        <v>55709897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250000</v>
      </c>
      <c r="D32" s="304">
        <f>Revenue!J28</f>
        <v>250000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34500</v>
      </c>
      <c r="D36" s="304">
        <f>Revenue!J30</f>
        <v>34500</v>
      </c>
      <c r="E36" s="305">
        <f t="shared" si="2"/>
        <v>0</v>
      </c>
    </row>
    <row r="37" spans="1:5" ht="15" customHeight="1" x14ac:dyDescent="0.2">
      <c r="A37" s="500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55994397</v>
      </c>
      <c r="D38" s="310">
        <f>D30+SUM(D31:D37)</f>
        <v>55994397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55994397</v>
      </c>
      <c r="D47" s="315">
        <f>D45+D38+D12+D13+D46</f>
        <v>55994397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6" sqref="B16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State University - Shreveport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13166197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13166197</v>
      </c>
      <c r="G13" s="256">
        <f>IF(ISBLANK(F13),"  ",IF(F84&gt;0,F13/F84,IF(F13&gt;0,1,0)))</f>
        <v>0.11449258819849695</v>
      </c>
      <c r="H13" s="232">
        <f>Revenue!J34</f>
        <v>12874110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12874110</v>
      </c>
      <c r="M13" s="256">
        <f>IF(ISBLANK(L13),"  ",IF(L84&gt;0,L13/L84,IF(L13&gt;0,1,0)))</f>
        <v>0.10048605361653976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SUM(B16:B41)</f>
        <v>611211</v>
      </c>
      <c r="C15" s="538">
        <f>IF(ISBLANK(B15),"  ",IF(F15&gt;0,B15/F15,IF(B15&gt;0,1,0)))</f>
        <v>1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611211</v>
      </c>
      <c r="G15" s="542">
        <f>IF(ISBLANK(F15),"  ",IF(F84&gt;0,F15/F84,IF(F15&gt;0,1,0)))</f>
        <v>5.3150601745812799E-3</v>
      </c>
      <c r="H15" s="537">
        <f>SUM(H16:H41)</f>
        <v>2622508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2622508</v>
      </c>
      <c r="M15" s="542">
        <f>IF(ISBLANK(L15),"  ",IF(L84&gt;0,L15/L84,IF(L15&gt;0,1,0)))</f>
        <v>2.0469413380637919E-2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611211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611211</v>
      </c>
      <c r="G17" s="533">
        <f>IF(ISBLANK(F17),"  ",IF(F84&gt;0,F17/F84,IF(F17&gt;0,1,0)))</f>
        <v>5.3150601745812799E-3</v>
      </c>
      <c r="H17" s="529">
        <f>Revenue!J40</f>
        <v>622508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622508</v>
      </c>
      <c r="M17" s="533">
        <f>IF(ISBLANK(L17),"  ",IF(L84&gt;0,L17/L84,IF(L17&gt;0,1,0)))</f>
        <v>4.8588502245766833E-3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462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">
      <c r="A32" s="528" t="s">
        <v>460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459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463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461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539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546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540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541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576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">
      <c r="A41" s="528" t="s">
        <v>577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2000000</v>
      </c>
      <c r="I41" s="530">
        <f t="shared" si="27"/>
        <v>1</v>
      </c>
      <c r="J41" s="531">
        <f>Revenue!K64</f>
        <v>0</v>
      </c>
      <c r="K41" s="534">
        <f t="shared" si="28"/>
        <v>0</v>
      </c>
      <c r="L41" s="532">
        <f t="shared" si="29"/>
        <v>2000000</v>
      </c>
      <c r="M41" s="533">
        <f t="shared" si="30"/>
        <v>1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13777408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13777408</v>
      </c>
      <c r="G47" s="271">
        <f>IF(ISBLANK(F47),"  ",IF(F84&gt;0,F47/F84,IF(F47&gt;0,1,0)))</f>
        <v>0.11980764837307822</v>
      </c>
      <c r="H47" s="217">
        <f>SUM(H13,H14,H15,H43,H45,H46)</f>
        <v>15496618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15496618</v>
      </c>
      <c r="M47" s="271">
        <f>IF(ISBLANK(L47),"  ",IF(L84&gt;0,L47/L84,IF(L47&gt;0,1,0)))</f>
        <v>0.12095546699717767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51946897</v>
      </c>
      <c r="C57" s="252">
        <f t="shared" si="0"/>
        <v>0.72201719832336897</v>
      </c>
      <c r="D57" s="258">
        <f>Revenue!I7</f>
        <v>20000000</v>
      </c>
      <c r="E57" s="254">
        <f t="shared" ref="E57:E75" si="34">IF(ISBLANK(D57),"  ",IF(F57&gt;0,D57/F57,IF(D57&gt;0,1,0)))</f>
        <v>0.27798280167663103</v>
      </c>
      <c r="F57" s="280">
        <f t="shared" ref="F57:F62" si="35">D57+B57</f>
        <v>71946897</v>
      </c>
      <c r="G57" s="256">
        <f>IF(ISBLANK(F57),"  ",IF(F84&gt;0,F57/F84,IF(F57&gt;0,1,0)))</f>
        <v>0.62564660473944567</v>
      </c>
      <c r="H57" s="276">
        <f>Revenue!J7</f>
        <v>51946897</v>
      </c>
      <c r="I57" s="252">
        <f t="shared" ref="I57:I75" si="36">IF(ISBLANK(H57),"  ",IF(L57&gt;0,H57/L57,IF(H57&gt;0,1,0)))</f>
        <v>0.63390926199438646</v>
      </c>
      <c r="J57" s="258">
        <f>Revenue!K7</f>
        <v>30000000</v>
      </c>
      <c r="K57" s="254">
        <f t="shared" ref="K57:K75" si="37">IF(ISBLANK(J57),"  ",IF(L57&gt;0,J57/L57,IF(J57&gt;0,1,0)))</f>
        <v>0.36609073800561354</v>
      </c>
      <c r="L57" s="280">
        <f t="shared" ref="L57:L63" si="38">J57+H57</f>
        <v>81946897</v>
      </c>
      <c r="M57" s="256">
        <f>IF(ISBLANK(L57),"  ",IF(L84&gt;0,L57/L84,IF(L57&gt;0,1,0)))</f>
        <v>0.63961860553087246</v>
      </c>
    </row>
    <row r="58" spans="1:13" ht="15" customHeight="1" x14ac:dyDescent="0.2">
      <c r="A58" s="208" t="s">
        <v>243</v>
      </c>
      <c r="B58" s="224">
        <f>Revenue!H19</f>
        <v>105000</v>
      </c>
      <c r="C58" s="257">
        <f t="shared" si="0"/>
        <v>1</v>
      </c>
      <c r="D58" s="262">
        <f>Revenue!I19</f>
        <v>0</v>
      </c>
      <c r="E58" s="259">
        <f t="shared" si="34"/>
        <v>0</v>
      </c>
      <c r="F58" s="281">
        <f t="shared" si="35"/>
        <v>105000</v>
      </c>
      <c r="G58" s="261">
        <f>IF(ISBLANK(F58),"  ",IF(F84&gt;0,F58/F84,IF(F58&gt;0,1,0)))</f>
        <v>9.1307472923595021E-4</v>
      </c>
      <c r="H58" s="224">
        <f>Revenue!J19</f>
        <v>105000</v>
      </c>
      <c r="I58" s="257">
        <f t="shared" si="36"/>
        <v>1</v>
      </c>
      <c r="J58" s="262">
        <f>Revenue!K19</f>
        <v>0</v>
      </c>
      <c r="K58" s="259">
        <f t="shared" si="37"/>
        <v>0</v>
      </c>
      <c r="L58" s="281">
        <f t="shared" si="38"/>
        <v>105000</v>
      </c>
      <c r="M58" s="261">
        <f>IF(ISBLANK(L58),"  ",IF(L84&gt;0,L58/L84,IF(L58&gt;0,1,0)))</f>
        <v>8.1955456569321483E-4</v>
      </c>
    </row>
    <row r="59" spans="1:13" ht="15" customHeight="1" x14ac:dyDescent="0.2">
      <c r="A59" s="282" t="s">
        <v>244</v>
      </c>
      <c r="B59" s="283">
        <f>Revenue!H9</f>
        <v>2080000</v>
      </c>
      <c r="C59" s="257">
        <f t="shared" si="0"/>
        <v>1</v>
      </c>
      <c r="D59" s="284">
        <f>Revenue!I9</f>
        <v>0</v>
      </c>
      <c r="E59" s="259">
        <f t="shared" si="34"/>
        <v>0</v>
      </c>
      <c r="F59" s="285">
        <f t="shared" si="35"/>
        <v>2080000</v>
      </c>
      <c r="G59" s="261">
        <f>IF(ISBLANK(F59),"  ",IF(F84&gt;0,F59/F84,IF(F59&gt;0,1,0)))</f>
        <v>1.8087575588674062E-2</v>
      </c>
      <c r="H59" s="283">
        <f>Revenue!J9</f>
        <v>2080000</v>
      </c>
      <c r="I59" s="257">
        <f t="shared" si="36"/>
        <v>1</v>
      </c>
      <c r="J59" s="284">
        <f>Revenue!K9</f>
        <v>0</v>
      </c>
      <c r="K59" s="259">
        <f t="shared" si="37"/>
        <v>0</v>
      </c>
      <c r="L59" s="285">
        <f t="shared" si="38"/>
        <v>2080000</v>
      </c>
      <c r="M59" s="261">
        <f>IF(ISBLANK(L59),"  ",IF(L84&gt;0,L59/L84,IF(L59&gt;0,1,0)))</f>
        <v>1.6234985682303686E-2</v>
      </c>
    </row>
    <row r="60" spans="1:13" ht="15" customHeight="1" x14ac:dyDescent="0.2">
      <c r="A60" s="282" t="s">
        <v>245</v>
      </c>
      <c r="B60" s="283">
        <f>Revenue!H10</f>
        <v>850000</v>
      </c>
      <c r="C60" s="257">
        <f t="shared" si="0"/>
        <v>1</v>
      </c>
      <c r="D60" s="284">
        <f>Revenue!I10</f>
        <v>0</v>
      </c>
      <c r="E60" s="259">
        <f t="shared" si="34"/>
        <v>0</v>
      </c>
      <c r="F60" s="285">
        <f t="shared" si="35"/>
        <v>850000</v>
      </c>
      <c r="G60" s="261">
        <f>IF(ISBLANK(F60),"  ",IF(F84&gt;0,F60/F84,IF(F60&gt;0,1,0)))</f>
        <v>7.3915573319100732E-3</v>
      </c>
      <c r="H60" s="283">
        <f>Revenue!J10</f>
        <v>850000</v>
      </c>
      <c r="I60" s="257">
        <f t="shared" si="36"/>
        <v>1</v>
      </c>
      <c r="J60" s="284">
        <f>Revenue!K10</f>
        <v>0</v>
      </c>
      <c r="K60" s="259">
        <f t="shared" si="37"/>
        <v>0</v>
      </c>
      <c r="L60" s="285">
        <f t="shared" si="38"/>
        <v>850000</v>
      </c>
      <c r="M60" s="261">
        <f>IF(ISBLANK(L60),"  ",IF(L84&gt;0,L60/L84,IF(L60&gt;0,1,0)))</f>
        <v>6.6344893413260251E-3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2297444</v>
      </c>
      <c r="E61" s="555">
        <f>IF(ISBLANK(D61),"  ",IF(F61&gt;0,D61/F61,IF(D61&gt;0,1,0)))</f>
        <v>1</v>
      </c>
      <c r="F61" s="285">
        <f t="shared" si="35"/>
        <v>2297444</v>
      </c>
      <c r="G61" s="556">
        <f>IF(ISBLANK(F61),"  ",IF(F86&gt;0,F61/F86,IF(F61&gt;0,1,0)))</f>
        <v>1</v>
      </c>
      <c r="H61" s="283">
        <v>0</v>
      </c>
      <c r="I61" s="554">
        <f>IF(ISBLANK(H61),"  ",IF(L61&gt;0,H61/L61,IF(H61&gt;0,1,0)))</f>
        <v>0</v>
      </c>
      <c r="J61" s="284">
        <f>Athletics!W13</f>
        <v>2487513</v>
      </c>
      <c r="K61" s="555">
        <f>IF(ISBLANK(J61),"  ",IF(L61&gt;0,J61/L61,IF(J61&gt;0,1,0)))</f>
        <v>1</v>
      </c>
      <c r="L61" s="285">
        <f t="shared" si="38"/>
        <v>2487513</v>
      </c>
      <c r="M61" s="556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728000</v>
      </c>
      <c r="C62" s="257">
        <f t="shared" si="0"/>
        <v>9.3717816683831098E-2</v>
      </c>
      <c r="D62" s="262">
        <f>Revenue!I11+Revenue!I12+Revenue!I14+Revenue!I15+Revenue!I17+Revenue!I18+Revenue!I22+Revenue!I23+Revenue!I13+Revenue!I16</f>
        <v>7040000</v>
      </c>
      <c r="E62" s="259">
        <f t="shared" si="34"/>
        <v>0.90628218331616894</v>
      </c>
      <c r="F62" s="281">
        <f t="shared" si="35"/>
        <v>7768000</v>
      </c>
      <c r="G62" s="261">
        <f>IF(ISBLANK(F62),"  ",IF(F84&gt;0,F62/F84,IF(F62&gt;0,1,0)))</f>
        <v>6.7550138063855819E-2</v>
      </c>
      <c r="H62" s="224">
        <f>Revenue!J11+Revenue!J12+Revenue!J14+Revenue!J15+Revenue!J17+Revenue!J18+Revenue!J22+Revenue!J23+Revenue!J13+Revenue!J16</f>
        <v>728000</v>
      </c>
      <c r="I62" s="257">
        <f t="shared" si="36"/>
        <v>8.3745542390429084E-2</v>
      </c>
      <c r="J62" s="262">
        <f>Revenue!K11+Revenue!K12+Revenue!K14+Revenue!K15+Revenue!K17+Revenue!K18+Revenue!K22+Revenue!K23+Revenue!K13+Revenue!K16</f>
        <v>7965000</v>
      </c>
      <c r="K62" s="259">
        <f t="shared" si="37"/>
        <v>0.91625445760957092</v>
      </c>
      <c r="L62" s="281">
        <f t="shared" si="38"/>
        <v>8693000</v>
      </c>
      <c r="M62" s="261">
        <f>IF(ISBLANK(L62),"  ",IF(L84&gt;0,L62/L84,IF(L62&gt;0,1,0)))</f>
        <v>6.7851312757820165E-2</v>
      </c>
    </row>
    <row r="63" spans="1:13" s="153" customFormat="1" ht="15" customHeight="1" x14ac:dyDescent="0.25">
      <c r="A63" s="222" t="s">
        <v>216</v>
      </c>
      <c r="B63" s="227">
        <f>B62+B60+B59+B58+B57</f>
        <v>55709897</v>
      </c>
      <c r="C63" s="269">
        <f t="shared" si="0"/>
        <v>0.65504572329898003</v>
      </c>
      <c r="D63" s="272">
        <f>D62+D60+D59+D58+D57+D61</f>
        <v>29337444</v>
      </c>
      <c r="E63" s="270">
        <f t="shared" si="34"/>
        <v>0.34495427670101997</v>
      </c>
      <c r="F63" s="286">
        <f>F62+F60+F59+F58+F57+F61</f>
        <v>85047341</v>
      </c>
      <c r="G63" s="271">
        <f>IF(ISBLANK(F63),"  ",IF(F84&gt;0,F63/F84,IF(F63&gt;0,1,0)))</f>
        <v>0.73956740815059552</v>
      </c>
      <c r="H63" s="227">
        <f>H62+H60+H59+H58+H57</f>
        <v>55709897</v>
      </c>
      <c r="I63" s="269">
        <f t="shared" si="36"/>
        <v>0.57933133123431491</v>
      </c>
      <c r="J63" s="272">
        <f>J62+J60+J59+J58+J57+J61</f>
        <v>40452513</v>
      </c>
      <c r="K63" s="270">
        <f t="shared" si="37"/>
        <v>0.42066866876568504</v>
      </c>
      <c r="L63" s="281">
        <f t="shared" si="38"/>
        <v>96162410</v>
      </c>
      <c r="M63" s="271">
        <f>IF(ISBLANK(L63),"  ",IF(L84&gt;0,L63/L84,IF(L63&gt;0,1,0)))</f>
        <v>0.75057468727202725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250000</v>
      </c>
      <c r="C66" s="257">
        <f t="shared" si="0"/>
        <v>1</v>
      </c>
      <c r="D66" s="262">
        <f>Revenue!I28</f>
        <v>0</v>
      </c>
      <c r="E66" s="259">
        <f t="shared" si="34"/>
        <v>0</v>
      </c>
      <c r="F66" s="247">
        <f t="shared" si="39"/>
        <v>250000</v>
      </c>
      <c r="G66" s="261">
        <f>IF(ISBLANK(F66),"  ",IF(F84&gt;0,F66/F84,IF(F66&gt;0,1,0)))</f>
        <v>2.1739874505617863E-3</v>
      </c>
      <c r="H66" s="209">
        <f>Revenue!J28</f>
        <v>250000</v>
      </c>
      <c r="I66" s="257">
        <f t="shared" si="36"/>
        <v>1</v>
      </c>
      <c r="J66" s="262">
        <f>Revenue!K28</f>
        <v>0</v>
      </c>
      <c r="K66" s="259">
        <f t="shared" si="37"/>
        <v>0</v>
      </c>
      <c r="L66" s="247">
        <f t="shared" si="40"/>
        <v>250000</v>
      </c>
      <c r="M66" s="261">
        <f>IF(ISBLANK(L66),"  ",IF(L84&gt;0,L66/L84,IF(L66&gt;0,1,0)))</f>
        <v>1.9513203945076543E-3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1200000</v>
      </c>
      <c r="E67" s="259">
        <f t="shared" si="34"/>
        <v>1</v>
      </c>
      <c r="F67" s="247">
        <f t="shared" si="39"/>
        <v>1200000</v>
      </c>
      <c r="G67" s="261">
        <f>IF(ISBLANK(F67),"  ",IF(F84&gt;0,F67/F84,IF(F67&gt;0,1,0)))</f>
        <v>1.0435139762696574E-2</v>
      </c>
      <c r="H67" s="209">
        <f>Revenue!J76</f>
        <v>0</v>
      </c>
      <c r="I67" s="257">
        <f t="shared" si="36"/>
        <v>0</v>
      </c>
      <c r="J67" s="262">
        <f>Revenue!K76</f>
        <v>1200000</v>
      </c>
      <c r="K67" s="259">
        <f t="shared" si="37"/>
        <v>1</v>
      </c>
      <c r="L67" s="247">
        <f t="shared" si="40"/>
        <v>1200000</v>
      </c>
      <c r="M67" s="261">
        <f>IF(ISBLANK(L67),"  ",IF(L84&gt;0,L67/L84,IF(L67&gt;0,1,0)))</f>
        <v>9.3663378936367416E-3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108750</v>
      </c>
      <c r="E69" s="259">
        <f t="shared" si="34"/>
        <v>1</v>
      </c>
      <c r="F69" s="247">
        <f t="shared" si="39"/>
        <v>108750</v>
      </c>
      <c r="G69" s="261">
        <f>IF(ISBLANK(F69),"  ",IF(F84&gt;0,F69/F84,IF(F69&gt;0,1,0)))</f>
        <v>9.4568454099437703E-4</v>
      </c>
      <c r="H69" s="209">
        <v>0</v>
      </c>
      <c r="I69" s="257">
        <f t="shared" si="36"/>
        <v>0</v>
      </c>
      <c r="J69" s="262">
        <f>Athletics!W24-Athletics!W21-Athletics!W13-Athletics!W23</f>
        <v>138750</v>
      </c>
      <c r="K69" s="259">
        <f t="shared" si="37"/>
        <v>1</v>
      </c>
      <c r="L69" s="247">
        <f t="shared" si="40"/>
        <v>138750</v>
      </c>
      <c r="M69" s="261">
        <f>IF(ISBLANK(L69),"  ",IF(L84&gt;0,L69/L84,IF(L69&gt;0,1,0)))</f>
        <v>1.0829828189517481E-3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3848065</v>
      </c>
      <c r="E70" s="259">
        <f t="shared" si="34"/>
        <v>1</v>
      </c>
      <c r="F70" s="247">
        <f t="shared" si="39"/>
        <v>3848065</v>
      </c>
      <c r="G70" s="261">
        <f>IF(ISBLANK(F70),"  ",IF(F84&gt;0,F70/F84,IF(F70&gt;0,1,0)))</f>
        <v>3.3462580075784162E-2</v>
      </c>
      <c r="H70" s="209">
        <f>Revenue!J87</f>
        <v>0</v>
      </c>
      <c r="I70" s="257">
        <f t="shared" si="36"/>
        <v>0</v>
      </c>
      <c r="J70" s="262">
        <f>Revenue!K87</f>
        <v>3236098</v>
      </c>
      <c r="K70" s="259">
        <f t="shared" si="37"/>
        <v>1</v>
      </c>
      <c r="L70" s="247">
        <f t="shared" si="40"/>
        <v>3236098</v>
      </c>
      <c r="M70" s="261">
        <f>IF(ISBLANK(L70),"  ",IF(L84&gt;0,L70/L84,IF(L70&gt;0,1,0)))</f>
        <v>2.5258656104101725E-2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2550000</v>
      </c>
      <c r="E72" s="259">
        <f t="shared" si="34"/>
        <v>1</v>
      </c>
      <c r="F72" s="247">
        <f t="shared" si="39"/>
        <v>2550000</v>
      </c>
      <c r="G72" s="261">
        <f>IF(ISBLANK(F72),"  ",IF(F84&gt;0,F72/F84,IF(F72&gt;0,1,0)))</f>
        <v>2.217467199573022E-2</v>
      </c>
      <c r="H72" s="209">
        <f>Revenue!J78+Revenue!J77</f>
        <v>0</v>
      </c>
      <c r="I72" s="257">
        <f t="shared" si="36"/>
        <v>0</v>
      </c>
      <c r="J72" s="262">
        <f>Revenue!K78+Revenue!K77</f>
        <v>1400000</v>
      </c>
      <c r="K72" s="259">
        <f t="shared" si="37"/>
        <v>1</v>
      </c>
      <c r="L72" s="247">
        <f t="shared" si="40"/>
        <v>1400000</v>
      </c>
      <c r="M72" s="261">
        <f>IF(ISBLANK(L72),"  ",IF(L84&gt;0,L72/L84,IF(L72&gt;0,1,0)))</f>
        <v>1.0927394209242864E-2</v>
      </c>
    </row>
    <row r="73" spans="1:13" ht="15" customHeight="1" x14ac:dyDescent="0.2">
      <c r="A73" s="211" t="s">
        <v>222</v>
      </c>
      <c r="B73" s="209">
        <f>Revenue!H30</f>
        <v>34500</v>
      </c>
      <c r="C73" s="257">
        <f t="shared" si="0"/>
        <v>1.9013502342243041E-2</v>
      </c>
      <c r="D73" s="262">
        <f>Revenue!I30</f>
        <v>1780000</v>
      </c>
      <c r="E73" s="259">
        <f t="shared" si="34"/>
        <v>0.98098649765775692</v>
      </c>
      <c r="F73" s="247">
        <f t="shared" si="39"/>
        <v>1814500</v>
      </c>
      <c r="G73" s="261">
        <f>IF(ISBLANK(F73),"  ",IF(F84&gt;0,F73/F84,IF(F73&gt;0,1,0)))</f>
        <v>1.5778800916177445E-2</v>
      </c>
      <c r="H73" s="209">
        <f>Revenue!J30</f>
        <v>34500</v>
      </c>
      <c r="I73" s="257">
        <f t="shared" si="36"/>
        <v>1.6163035839775124E-2</v>
      </c>
      <c r="J73" s="262">
        <f>Revenue!K30</f>
        <v>2100000</v>
      </c>
      <c r="K73" s="259">
        <f t="shared" si="37"/>
        <v>0.98383696416022492</v>
      </c>
      <c r="L73" s="247">
        <f t="shared" si="40"/>
        <v>2134500</v>
      </c>
      <c r="M73" s="261">
        <f>IF(ISBLANK(L73),"  ",IF(L84&gt;0,L73/L84,IF(L73&gt;0,1,0)))</f>
        <v>1.6660373528306353E-2</v>
      </c>
    </row>
    <row r="74" spans="1:13" ht="15" customHeight="1" x14ac:dyDescent="0.2">
      <c r="A74" s="251" t="s">
        <v>527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55994397</v>
      </c>
      <c r="C75" s="269">
        <f t="shared" si="0"/>
        <v>0.59054198152734838</v>
      </c>
      <c r="D75" s="272">
        <f>D63+SUM(D64:D74)</f>
        <v>38824259</v>
      </c>
      <c r="E75" s="270">
        <f t="shared" si="34"/>
        <v>0.40945801847265162</v>
      </c>
      <c r="F75" s="217">
        <f>F63+SUM(F64:F74)</f>
        <v>94818656</v>
      </c>
      <c r="G75" s="271">
        <f>IF(ISBLANK(F75),"  ",IF(F84&gt;0,F75/F84,IF(F75&gt;0,1,0)))</f>
        <v>0.82453827289254</v>
      </c>
      <c r="H75" s="217">
        <f>H63+SUM(H64:H74)</f>
        <v>55994397</v>
      </c>
      <c r="I75" s="269">
        <f t="shared" si="36"/>
        <v>0.53572000769447448</v>
      </c>
      <c r="J75" s="272">
        <f>J63+SUM(J64:J74)</f>
        <v>48527361</v>
      </c>
      <c r="K75" s="270">
        <f t="shared" si="37"/>
        <v>0.46427999230552552</v>
      </c>
      <c r="L75" s="217">
        <f>L63+SUM(L64:L74)</f>
        <v>104521758</v>
      </c>
      <c r="M75" s="271">
        <f>IF(ISBLANK(L75),"  ",IF(L84&gt;0,L75/L84,IF(L75&gt;0,1,0)))</f>
        <v>0.81582175222077435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6100000</v>
      </c>
      <c r="E80" s="254">
        <f>IF(ISBLANK(D80),"  ",IF(F80&gt;0,D80/F80,IF(D80&gt;0,1,0)))</f>
        <v>1</v>
      </c>
      <c r="F80" s="137">
        <f>D80+B80</f>
        <v>6100000</v>
      </c>
      <c r="G80" s="256">
        <f>IF(ISBLANK(F80),"  ",IF(F84&gt;0,F80/F84,IF(F80&gt;0,1,0)))</f>
        <v>5.3045293793707586E-2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7300000</v>
      </c>
      <c r="K80" s="254">
        <f>IF(ISBLANK(J80),"  ",IF(L80&gt;0,J80/L80,IF(J80&gt;0,1,0)))</f>
        <v>1</v>
      </c>
      <c r="L80" s="137">
        <f>J80+H80</f>
        <v>7300000</v>
      </c>
      <c r="M80" s="256">
        <f>IF(ISBLANK(L80),"  ",IF(L84&gt;0,L80/L84,IF(L80&gt;0,1,0)))</f>
        <v>5.6978555519623511E-2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300000</v>
      </c>
      <c r="E81" s="259">
        <f>IF(ISBLANK(D81),"  ",IF(F81&gt;0,D81/F81,IF(D81&gt;0,1,0)))</f>
        <v>1</v>
      </c>
      <c r="F81" s="247">
        <f>D81+B81</f>
        <v>300000</v>
      </c>
      <c r="G81" s="261">
        <f>IF(ISBLANK(F81),"  ",IF(F84&gt;0,F81/F84,IF(F81&gt;0,1,0)))</f>
        <v>2.6087849406741435E-3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800000</v>
      </c>
      <c r="K81" s="259">
        <f>IF(ISBLANK(J81),"  ",IF(L81&gt;0,J81/L81,IF(J81&gt;0,1,0)))</f>
        <v>1</v>
      </c>
      <c r="L81" s="247">
        <f>J81+H81</f>
        <v>800000</v>
      </c>
      <c r="M81" s="261">
        <f>IF(ISBLANK(L81),"  ",IF(L84&gt;0,L81/L84,IF(L81&gt;0,1,0)))</f>
        <v>6.2442252624244944E-3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6400000</v>
      </c>
      <c r="E82" s="270">
        <f>IF(ISBLANK(D82),"  ",IF(F82&gt;0,D82/F82,IF(D82&gt;0,1,0)))</f>
        <v>1</v>
      </c>
      <c r="F82" s="273">
        <f>F81+F80+F79+F78+F77</f>
        <v>6400000</v>
      </c>
      <c r="G82" s="271">
        <f>IF(ISBLANK(F82),"  ",IF(F84&gt;0,F82/F84,IF(F82&gt;0,1,0)))</f>
        <v>5.5654078734381725E-2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8100000</v>
      </c>
      <c r="K82" s="270">
        <f>IF(ISBLANK(J82),"  ",IF(L82&gt;0,J82/L82,IF(J82&gt;0,1,0)))</f>
        <v>1</v>
      </c>
      <c r="L82" s="273">
        <f>L81+L80+L79+L78+L77</f>
        <v>8100000</v>
      </c>
      <c r="M82" s="271">
        <f>IF(ISBLANK(L82),"  ",IF(L84&gt;0,L82/L84,IF(L82&gt;0,1,0)))</f>
        <v>6.3222780782048002E-2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69771805</v>
      </c>
      <c r="C84" s="294">
        <f t="shared" si="0"/>
        <v>0.60673211389217629</v>
      </c>
      <c r="D84" s="293">
        <f>D82+D75+D54+D47+D55+D83</f>
        <v>45224259</v>
      </c>
      <c r="E84" s="295">
        <f>IF(ISBLANK(D84),"  ",IF(F84&gt;0,D84/F84,IF(D84&gt;0,1,0)))</f>
        <v>0.39326788610782365</v>
      </c>
      <c r="F84" s="293">
        <f>F82+F75+F54+F47+F55+F83</f>
        <v>114996064</v>
      </c>
      <c r="G84" s="296">
        <f>IF(ISBLANK(F84),"  ",IF(F84&gt;0,F84/F84,IF(F84&gt;0,1,0)))</f>
        <v>1</v>
      </c>
      <c r="H84" s="293">
        <f>H82+H75+H54+H47+H55+H83</f>
        <v>71491015</v>
      </c>
      <c r="I84" s="294">
        <f>IF(ISBLANK(H84),"  ",IF(L84&gt;0,H84/L84,IF(H84&gt;0,1,0)))</f>
        <v>0.5580075023742106</v>
      </c>
      <c r="J84" s="293">
        <f>J82+J75+J54+J47+J55+J83</f>
        <v>56627361</v>
      </c>
      <c r="K84" s="295">
        <f>IF(ISBLANK(J84),"  ",IF(L84&gt;0,J84/L84,IF(J84&gt;0,1,0)))</f>
        <v>0.44199249762578946</v>
      </c>
      <c r="L84" s="293">
        <f>L82+L75+L54+L47+L55+L83</f>
        <v>128118376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State University - Shreveport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564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",IF(F84&gt;0,F13/F84,IF(F13&gt;0,1,0)))</f>
        <v>0</v>
      </c>
      <c r="H13" s="232">
        <f>Revenue!J34</f>
        <v>12874110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12874110</v>
      </c>
      <c r="M13" s="256">
        <f>IF(ISBLANK(L13),"  ",IF(L84&gt;0,L13/L84,IF(L13&gt;0,1,0)))</f>
        <v>0.10048605361653976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0</v>
      </c>
      <c r="C15" s="538">
        <f t="shared" si="2"/>
        <v>0</v>
      </c>
      <c r="D15" s="539">
        <f>SUM(D16:D39)</f>
        <v>0</v>
      </c>
      <c r="E15" s="538">
        <f t="shared" si="3"/>
        <v>0</v>
      </c>
      <c r="F15" s="541">
        <f t="shared" si="0"/>
        <v>0</v>
      </c>
      <c r="G15" s="542">
        <f>IF(ISBLANK(F15),"  ",IF(F85&gt;0,F15/F85,IF(F15&gt;0,1,0)))</f>
        <v>0</v>
      </c>
      <c r="H15" s="537">
        <f>SUM(H16:H41)</f>
        <v>2622508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2622508</v>
      </c>
      <c r="M15" s="542">
        <f>IF(ISBLANK(L15),"  ",IF(L85&gt;0,L15/L85,IF(L15&gt;0,1,0)))</f>
        <v>1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",IF(F84&gt;0,F17/F84,IF(F17&gt;0,1,0)))</f>
        <v>0</v>
      </c>
      <c r="H17" s="529">
        <f>Revenue!J40</f>
        <v>622508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622508</v>
      </c>
      <c r="M17" s="533">
        <f>IF(ISBLANK(L17),"  ",IF(L84&gt;0,L17/L84,IF(L17&gt;0,1,0)))</f>
        <v>4.8588502245766833E-3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462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460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459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463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461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539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546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540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541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576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">
      <c r="A41" s="528" t="s">
        <v>577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2000000</v>
      </c>
      <c r="I41" s="530">
        <f t="shared" si="26"/>
        <v>1</v>
      </c>
      <c r="J41" s="531">
        <f>Revenue!K64</f>
        <v>0</v>
      </c>
      <c r="K41" s="534">
        <f t="shared" si="27"/>
        <v>0</v>
      </c>
      <c r="L41" s="532">
        <f t="shared" si="28"/>
        <v>2000000</v>
      </c>
      <c r="M41" s="533">
        <f t="shared" si="29"/>
        <v>1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542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0</v>
      </c>
      <c r="C47" s="269">
        <f>IF(ISBLANK(B47),"  ",IF(F47&gt;0,B47/F47,IF(B47&gt;0,1,0)))</f>
        <v>0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0</v>
      </c>
      <c r="G47" s="271">
        <f>IF(ISBLANK(F47),"  ",IF(F84&gt;0,F47/F84,IF(F47&gt;0,1,0)))</f>
        <v>0</v>
      </c>
      <c r="H47" s="217">
        <f>SUM(H13,H14,H15,H43,H45,H46)</f>
        <v>15496618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15496618</v>
      </c>
      <c r="M47" s="271">
        <f>IF(ISBLANK(L47),"  ",IF(L84&gt;0,L47/L84,IF(L47&gt;0,1,0)))</f>
        <v>0.12095546699717767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51946897</v>
      </c>
      <c r="I57" s="252">
        <f t="shared" ref="I57:I75" si="34">IF(ISBLANK(H57),"  ",IF(L57&gt;0,H57/L57,IF(H57&gt;0,1,0)))</f>
        <v>0.63390926199438646</v>
      </c>
      <c r="J57" s="258">
        <f>Revenue!K7</f>
        <v>30000000</v>
      </c>
      <c r="K57" s="254">
        <f t="shared" ref="K57:K75" si="35">IF(ISBLANK(J57),"  ",IF(L57&gt;0,J57/L57,IF(J57&gt;0,1,0)))</f>
        <v>0.36609073800561354</v>
      </c>
      <c r="L57" s="280">
        <f t="shared" ref="L57:L62" si="36">J57+H57</f>
        <v>81946897</v>
      </c>
      <c r="M57" s="256">
        <f>IF(ISBLANK(L57),"  ",IF(L84&gt;0,L57/L84,IF(L57&gt;0,1,0)))</f>
        <v>0.63961860553087246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105000</v>
      </c>
      <c r="I58" s="257">
        <f t="shared" si="34"/>
        <v>1</v>
      </c>
      <c r="J58" s="262">
        <f>Revenue!K19</f>
        <v>0</v>
      </c>
      <c r="K58" s="259">
        <f t="shared" si="35"/>
        <v>0</v>
      </c>
      <c r="L58" s="281">
        <f t="shared" si="36"/>
        <v>105000</v>
      </c>
      <c r="M58" s="261">
        <f>IF(ISBLANK(L58),"  ",IF(L84&gt;0,L58/L84,IF(L58&gt;0,1,0)))</f>
        <v>8.1955456569321483E-4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2080000</v>
      </c>
      <c r="I59" s="257">
        <f t="shared" si="34"/>
        <v>1</v>
      </c>
      <c r="J59" s="284">
        <f>Revenue!K9</f>
        <v>0</v>
      </c>
      <c r="K59" s="259">
        <f t="shared" si="35"/>
        <v>0</v>
      </c>
      <c r="L59" s="285">
        <f t="shared" si="36"/>
        <v>2080000</v>
      </c>
      <c r="M59" s="261">
        <f>IF(ISBLANK(L59),"  ",IF(L84&gt;0,L59/L84,IF(L59&gt;0,1,0)))</f>
        <v>1.6234985682303686E-2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850000</v>
      </c>
      <c r="I60" s="257">
        <f t="shared" si="34"/>
        <v>1</v>
      </c>
      <c r="J60" s="284">
        <f>Revenue!K10</f>
        <v>0</v>
      </c>
      <c r="K60" s="259">
        <f t="shared" si="35"/>
        <v>0</v>
      </c>
      <c r="L60" s="285">
        <f t="shared" si="36"/>
        <v>850000</v>
      </c>
      <c r="M60" s="261">
        <f>IF(ISBLANK(L60),"  ",IF(L84&gt;0,L60/L84,IF(L60&gt;0,1,0)))</f>
        <v>6.6344893413260251E-3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0</v>
      </c>
      <c r="E61" s="557">
        <f t="shared" si="37"/>
        <v>0</v>
      </c>
      <c r="F61" s="285">
        <f t="shared" si="33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2487513</v>
      </c>
      <c r="K61" s="555">
        <f>IF(ISBLANK(J61),"  ",IF(L61&gt;0,J61/L61,IF(J61&gt;0,1,0)))</f>
        <v>1</v>
      </c>
      <c r="L61" s="285">
        <f t="shared" si="36"/>
        <v>2487513</v>
      </c>
      <c r="M61" s="556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728000</v>
      </c>
      <c r="I62" s="257">
        <f t="shared" si="34"/>
        <v>8.3745542390429084E-2</v>
      </c>
      <c r="J62" s="262">
        <f>Revenue!K11+Revenue!K12+Revenue!K14+Revenue!K15+Revenue!K17+Revenue!K18+Revenue!K22+Revenue!K23+Revenue!K13+Revenue!K16</f>
        <v>7965000</v>
      </c>
      <c r="K62" s="259">
        <f t="shared" si="35"/>
        <v>0.91625445760957092</v>
      </c>
      <c r="L62" s="281">
        <f t="shared" si="36"/>
        <v>8693000</v>
      </c>
      <c r="M62" s="261">
        <f>IF(ISBLANK(L62),"  ",IF(L84&gt;0,L62/L84,IF(L62&gt;0,1,0)))</f>
        <v>6.7851312757820165E-2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55709897</v>
      </c>
      <c r="I63" s="269">
        <f t="shared" si="34"/>
        <v>0.57933133123431491</v>
      </c>
      <c r="J63" s="272">
        <f>J62+J60+J59+J58+J57+J61</f>
        <v>40452513</v>
      </c>
      <c r="K63" s="270">
        <f t="shared" si="35"/>
        <v>0.42066866876568504</v>
      </c>
      <c r="L63" s="281">
        <f>L62+L60+L59+L58+L57+L61</f>
        <v>96162410</v>
      </c>
      <c r="M63" s="271">
        <f>IF(ISBLANK(L63),"  ",IF(L84&gt;0,L63/L84,IF(L63&gt;0,1,0)))</f>
        <v>0.75057468727202725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250000</v>
      </c>
      <c r="I66" s="257">
        <f t="shared" si="34"/>
        <v>1</v>
      </c>
      <c r="J66" s="262">
        <f>Revenue!K28</f>
        <v>0</v>
      </c>
      <c r="K66" s="259">
        <f t="shared" si="35"/>
        <v>0</v>
      </c>
      <c r="L66" s="247">
        <f t="shared" si="39"/>
        <v>250000</v>
      </c>
      <c r="M66" s="261">
        <f>IF(ISBLANK(L66),"  ",IF(L84&gt;0,L66/L84,IF(L66&gt;0,1,0)))</f>
        <v>1.9513203945076543E-3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1200000</v>
      </c>
      <c r="K67" s="259">
        <f t="shared" si="35"/>
        <v>1</v>
      </c>
      <c r="L67" s="247">
        <f t="shared" si="39"/>
        <v>1200000</v>
      </c>
      <c r="M67" s="261">
        <f>IF(ISBLANK(L67),"  ",IF(L84&gt;0,L67/L84,IF(L67&gt;0,1,0)))</f>
        <v>9.3663378936367416E-3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138750</v>
      </c>
      <c r="K69" s="259">
        <f t="shared" si="35"/>
        <v>1</v>
      </c>
      <c r="L69" s="247">
        <f t="shared" si="39"/>
        <v>138750</v>
      </c>
      <c r="M69" s="261">
        <f>IF(ISBLANK(L69),"  ",IF(L84&gt;0,L69/L84,IF(L69&gt;0,1,0)))</f>
        <v>1.0829828189517481E-3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3236098</v>
      </c>
      <c r="K70" s="259">
        <f t="shared" si="35"/>
        <v>1</v>
      </c>
      <c r="L70" s="247">
        <f t="shared" si="39"/>
        <v>3236098</v>
      </c>
      <c r="M70" s="261">
        <f>IF(ISBLANK(L70),"  ",IF(L84&gt;0,L70/L84,IF(L70&gt;0,1,0)))</f>
        <v>2.5258656104101725E-2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1400000</v>
      </c>
      <c r="K72" s="259">
        <f t="shared" si="35"/>
        <v>1</v>
      </c>
      <c r="L72" s="247">
        <f t="shared" si="39"/>
        <v>1400000</v>
      </c>
      <c r="M72" s="261">
        <f>IF(ISBLANK(L72),"  ",IF(L84&gt;0,L72/L84,IF(L72&gt;0,1,0)))</f>
        <v>1.0927394209242864E-2</v>
      </c>
    </row>
    <row r="73" spans="1:13" ht="15" customHeight="1" x14ac:dyDescent="0.2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0</v>
      </c>
      <c r="E73" s="254">
        <f t="shared" si="37"/>
        <v>0</v>
      </c>
      <c r="F73" s="247">
        <f t="shared" si="38"/>
        <v>0</v>
      </c>
      <c r="G73" s="261">
        <f>IF(ISBLANK(F73),"  ",IF(F84&gt;0,F73/F84,IF(F73&gt;0,1,0)))</f>
        <v>0</v>
      </c>
      <c r="H73" s="209">
        <f>Revenue!J30</f>
        <v>34500</v>
      </c>
      <c r="I73" s="257">
        <f t="shared" si="34"/>
        <v>1.6163035839775124E-2</v>
      </c>
      <c r="J73" s="262">
        <f>Revenue!K30</f>
        <v>2100000</v>
      </c>
      <c r="K73" s="259">
        <f t="shared" si="35"/>
        <v>0.98383696416022492</v>
      </c>
      <c r="L73" s="247">
        <f t="shared" si="39"/>
        <v>2134500</v>
      </c>
      <c r="M73" s="261">
        <f>IF(ISBLANK(L73),"  ",IF(L84&gt;0,L73/L84,IF(L73&gt;0,1,0)))</f>
        <v>1.6660373528306353E-2</v>
      </c>
    </row>
    <row r="74" spans="1:13" ht="15" customHeight="1" x14ac:dyDescent="0.2">
      <c r="A74" s="251" t="s">
        <v>527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2"/>
        <v>0</v>
      </c>
      <c r="D75" s="272">
        <f>D63+SUM(D64:D74)</f>
        <v>0</v>
      </c>
      <c r="E75" s="297">
        <f t="shared" si="37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55994397</v>
      </c>
      <c r="I75" s="269">
        <f t="shared" si="34"/>
        <v>0.53572000769447448</v>
      </c>
      <c r="J75" s="272">
        <f>J63+SUM(J64:J74)</f>
        <v>48527361</v>
      </c>
      <c r="K75" s="270">
        <f t="shared" si="35"/>
        <v>0.46427999230552552</v>
      </c>
      <c r="L75" s="217">
        <f>L63+SUM(L64:L74)</f>
        <v>104521758</v>
      </c>
      <c r="M75" s="271">
        <f>IF(ISBLANK(L75),"  ",IF(L84&gt;0,L75/L84,IF(L75&gt;0,1,0)))</f>
        <v>0.81582175222077435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7300000</v>
      </c>
      <c r="K80" s="254">
        <f>IF(ISBLANK(J80),"  ",IF(L80&gt;0,J80/L80,IF(J80&gt;0,1,0)))</f>
        <v>1</v>
      </c>
      <c r="L80" s="137">
        <f>J80+H80</f>
        <v>7300000</v>
      </c>
      <c r="M80" s="256">
        <f>IF(ISBLANK(L80),"  ",IF(L84&gt;0,L80/L84,IF(L80&gt;0,1,0)))</f>
        <v>5.6978555519623511E-2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800000</v>
      </c>
      <c r="K81" s="259">
        <f>IF(ISBLANK(J81),"  ",IF(L81&gt;0,J81/L81,IF(J81&gt;0,1,0)))</f>
        <v>1</v>
      </c>
      <c r="L81" s="247">
        <f>J81+H81</f>
        <v>800000</v>
      </c>
      <c r="M81" s="261">
        <f>IF(ISBLANK(L81),"  ",IF(L84&gt;0,L81/L84,IF(L81&gt;0,1,0)))</f>
        <v>6.2442252624244944E-3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0</v>
      </c>
      <c r="E82" s="297">
        <f t="shared" si="37"/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8100000</v>
      </c>
      <c r="K82" s="270">
        <f>IF(ISBLANK(J82),"  ",IF(L82&gt;0,J82/L82,IF(J82&gt;0,1,0)))</f>
        <v>1</v>
      </c>
      <c r="L82" s="273">
        <f>L81+L80+L79+L78+L77</f>
        <v>8100000</v>
      </c>
      <c r="M82" s="271">
        <f>IF(ISBLANK(L82),"  ",IF(L84&gt;0,L82/L84,IF(L82&gt;0,1,0)))</f>
        <v>6.3222780782048002E-2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0</v>
      </c>
      <c r="C84" s="294">
        <f t="shared" si="2"/>
        <v>0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0</v>
      </c>
      <c r="G84" s="296">
        <f>IF(ISBLANK(F84),"  ",IF(F84&gt;0,F84/F84,IF(F84&gt;0,1,0)))</f>
        <v>0</v>
      </c>
      <c r="H84" s="293">
        <f>H82+H75+H54+H47+H55+H83</f>
        <v>71491015</v>
      </c>
      <c r="I84" s="294">
        <f>IF(ISBLANK(H84),"  ",IF(L84&gt;0,H84/L84,IF(H84&gt;0,1,0)))</f>
        <v>0.5580075023742106</v>
      </c>
      <c r="J84" s="293">
        <f>J82+J75+J54+J47+J55+J83</f>
        <v>56627361</v>
      </c>
      <c r="K84" s="295">
        <f>IF(ISBLANK(J84),"  ",IF(L84&gt;0,J84/L84,IF(J84&gt;0,1,0)))</f>
        <v>0.44199249762578946</v>
      </c>
      <c r="L84" s="293">
        <f>L82+L75+L54+L47+L55+L83</f>
        <v>128118376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Louisiana State University - Shreveport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564</v>
      </c>
      <c r="C6" s="201"/>
      <c r="D6" s="200" t="s">
        <v>562</v>
      </c>
      <c r="E6" s="201"/>
      <c r="F6" s="200" t="s">
        <v>565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115000</v>
      </c>
      <c r="F34" s="209">
        <f>Revenue!J13</f>
        <v>0</v>
      </c>
      <c r="G34" s="225">
        <f>Revenue!K13</f>
        <v>115000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945000</v>
      </c>
      <c r="F36" s="209">
        <f>Revenue!J14</f>
        <v>0</v>
      </c>
      <c r="G36" s="225">
        <f>Revenue!K14</f>
        <v>1100000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95000</v>
      </c>
      <c r="F37" s="209">
        <f>Revenue!J15</f>
        <v>0</v>
      </c>
      <c r="G37" s="225">
        <f>Revenue!K15</f>
        <v>95000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260000</v>
      </c>
      <c r="E38" s="225">
        <f>Revenue!I17</f>
        <v>180000</v>
      </c>
      <c r="F38" s="209">
        <f>Revenue!J17</f>
        <v>260000</v>
      </c>
      <c r="G38" s="225">
        <f>Revenue!K17</f>
        <v>180000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2500000</v>
      </c>
      <c r="F39" s="209">
        <f>Revenue!J18</f>
        <v>0</v>
      </c>
      <c r="G39" s="226">
        <f>Revenue!K18</f>
        <v>2800000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2297444</v>
      </c>
      <c r="F40" s="209">
        <v>0</v>
      </c>
      <c r="G40" s="226">
        <f>Athletics!W13</f>
        <v>2487513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260000</v>
      </c>
      <c r="E51" s="218">
        <f t="shared" si="5"/>
        <v>6132444</v>
      </c>
      <c r="F51" s="227">
        <f t="shared" si="5"/>
        <v>260000</v>
      </c>
      <c r="G51" s="218">
        <f t="shared" si="5"/>
        <v>6777513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20" activePane="bottomRight" state="frozen"/>
      <selection pane="topRight" activeCell="B1" sqref="B1"/>
      <selection pane="bottomLeft" activeCell="A7" sqref="A7"/>
      <selection pane="bottomRight" activeCell="D25" sqref="D25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Louisiana State University - Shreveport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544</v>
      </c>
      <c r="C6" s="160" t="s">
        <v>544</v>
      </c>
      <c r="D6" s="543" t="s">
        <v>566</v>
      </c>
      <c r="E6" s="161" t="s">
        <v>544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20787603</v>
      </c>
      <c r="D7" s="146">
        <f>Instruction!J7</f>
        <v>20685582</v>
      </c>
      <c r="E7" s="164">
        <f>D7-C7</f>
        <v>-102021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321000</v>
      </c>
      <c r="D8" s="146">
        <f>Instruction!J8</f>
        <v>343500</v>
      </c>
      <c r="E8" s="164">
        <f t="shared" ref="E8:E22" si="0">D8-C8</f>
        <v>22500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21108603</v>
      </c>
      <c r="D10" s="166">
        <f>D9+D8+D7</f>
        <v>21029082</v>
      </c>
      <c r="E10" s="167">
        <f t="shared" si="0"/>
        <v>-79521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9000</v>
      </c>
      <c r="D11" s="146">
        <f>Instruction!J12</f>
        <v>9000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0</v>
      </c>
      <c r="C12" s="146">
        <f>Instruction!H14</f>
        <v>1657163</v>
      </c>
      <c r="D12" s="146">
        <f>Instruction!J14</f>
        <v>1662163</v>
      </c>
      <c r="E12" s="164">
        <f t="shared" si="0"/>
        <v>5000</v>
      </c>
    </row>
    <row r="13" spans="1:7" ht="15" customHeight="1" x14ac:dyDescent="0.2">
      <c r="A13" s="163" t="s">
        <v>262</v>
      </c>
      <c r="B13" s="146">
        <f>Instruction!F16</f>
        <v>0</v>
      </c>
      <c r="C13" s="146">
        <f>Instruction!H16</f>
        <v>240100</v>
      </c>
      <c r="D13" s="146">
        <f>Instruction!J16</f>
        <v>242272</v>
      </c>
      <c r="E13" s="164">
        <f t="shared" si="0"/>
        <v>2172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1906263</v>
      </c>
      <c r="D14" s="166">
        <f>D13+D12+D11</f>
        <v>1913435</v>
      </c>
      <c r="E14" s="167">
        <f>D14-C14</f>
        <v>7172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950300</v>
      </c>
      <c r="D15" s="146">
        <f>Instruction!J27</f>
        <v>950300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13950</v>
      </c>
      <c r="D16" s="146">
        <f>Instruction!J29</f>
        <v>13950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964250</v>
      </c>
      <c r="D19" s="166">
        <f>D18+D17+D16+D15</f>
        <v>964250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387500</v>
      </c>
      <c r="D20" s="146">
        <f>Instruction!J32+Instruction!J34</f>
        <v>390000</v>
      </c>
      <c r="E20" s="164">
        <f t="shared" si="0"/>
        <v>2500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387500</v>
      </c>
      <c r="D23" s="166">
        <f>D22+D21+D20</f>
        <v>390000</v>
      </c>
      <c r="E23" s="167">
        <f>D23-C23</f>
        <v>2500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24366616</v>
      </c>
      <c r="D25" s="166">
        <f>D23+D19+D14+D10+D24</f>
        <v>24296767</v>
      </c>
      <c r="E25" s="167">
        <f>D25-C25</f>
        <v>-69849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165000</v>
      </c>
      <c r="D34" s="146">
        <f>Research!J14</f>
        <v>165000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165000</v>
      </c>
      <c r="D36" s="166">
        <f>D35+D34+D33</f>
        <v>165000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165000</v>
      </c>
      <c r="D47" s="166">
        <f>D45+D41+D36+D32+D46</f>
        <v>165000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5899</v>
      </c>
      <c r="D51" s="146">
        <f>'Public Service'!J7</f>
        <v>28991</v>
      </c>
      <c r="E51" s="164">
        <f t="shared" ref="E51:E69" si="2">D51-C51</f>
        <v>23092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5899</v>
      </c>
      <c r="D54" s="166">
        <f>D53+D52+D51</f>
        <v>28991</v>
      </c>
      <c r="E54" s="167">
        <f t="shared" si="2"/>
        <v>23092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22500</v>
      </c>
      <c r="E56" s="164">
        <f t="shared" si="2"/>
        <v>22500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10000</v>
      </c>
      <c r="E57" s="164">
        <f t="shared" si="2"/>
        <v>10000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32500</v>
      </c>
      <c r="E58" s="167">
        <f t="shared" si="2"/>
        <v>32500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5500</v>
      </c>
      <c r="E60" s="164">
        <f t="shared" si="2"/>
        <v>5500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5500</v>
      </c>
      <c r="E63" s="167">
        <f t="shared" si="2"/>
        <v>5500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5899</v>
      </c>
      <c r="D69" s="173">
        <f>D67+D63+D58+D54+D68</f>
        <v>66991</v>
      </c>
      <c r="E69" s="174">
        <f t="shared" si="2"/>
        <v>61092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Louisiana State University - Shreveport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3660999</v>
      </c>
      <c r="D76" s="146">
        <f>'Academic Supp'!J7</f>
        <v>4051269</v>
      </c>
      <c r="E76" s="164">
        <f t="shared" ref="E76:E94" si="3">D76-C76</f>
        <v>390270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155000</v>
      </c>
      <c r="D77" s="146">
        <f>'Academic Supp'!J8</f>
        <v>125000</v>
      </c>
      <c r="E77" s="164">
        <f t="shared" si="3"/>
        <v>-30000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3815999</v>
      </c>
      <c r="D79" s="166">
        <f>D78+D77+D76</f>
        <v>4176269</v>
      </c>
      <c r="E79" s="167">
        <f t="shared" si="3"/>
        <v>360270</v>
      </c>
    </row>
    <row r="80" spans="1:7" ht="15" customHeight="1" x14ac:dyDescent="0.2">
      <c r="A80" s="163" t="s">
        <v>260</v>
      </c>
      <c r="B80" s="146">
        <f>'Academic Supp'!F12</f>
        <v>0</v>
      </c>
      <c r="C80" s="146">
        <f>'Academic Supp'!H12</f>
        <v>130000</v>
      </c>
      <c r="D80" s="146">
        <f>'Academic Supp'!J12</f>
        <v>139500</v>
      </c>
      <c r="E80" s="164">
        <f t="shared" si="3"/>
        <v>9500</v>
      </c>
    </row>
    <row r="81" spans="1:5" ht="15" customHeight="1" x14ac:dyDescent="0.2">
      <c r="A81" s="163" t="s">
        <v>261</v>
      </c>
      <c r="B81" s="146">
        <f>'Academic Supp'!F14</f>
        <v>0</v>
      </c>
      <c r="C81" s="146">
        <f>'Academic Supp'!H14</f>
        <v>974775</v>
      </c>
      <c r="D81" s="146">
        <f>'Academic Supp'!J14</f>
        <v>973125</v>
      </c>
      <c r="E81" s="164">
        <f t="shared" si="3"/>
        <v>-1650</v>
      </c>
    </row>
    <row r="82" spans="1:5" ht="15" customHeight="1" x14ac:dyDescent="0.2">
      <c r="A82" s="163" t="s">
        <v>262</v>
      </c>
      <c r="B82" s="146">
        <f>'Academic Supp'!F16</f>
        <v>0</v>
      </c>
      <c r="C82" s="146">
        <f>'Academic Supp'!H16</f>
        <v>1228700</v>
      </c>
      <c r="D82" s="146">
        <f>'Academic Supp'!J16</f>
        <v>1237100</v>
      </c>
      <c r="E82" s="164">
        <f t="shared" si="3"/>
        <v>8400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2333475</v>
      </c>
      <c r="D83" s="166">
        <f>D82+D81+D80</f>
        <v>2349725</v>
      </c>
      <c r="E83" s="167">
        <f t="shared" si="3"/>
        <v>16250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25000</v>
      </c>
      <c r="D84" s="146">
        <f>'Academic Supp'!J27</f>
        <v>33800</v>
      </c>
      <c r="E84" s="164">
        <f t="shared" si="3"/>
        <v>8800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66800</v>
      </c>
      <c r="D85" s="146">
        <f>'Academic Supp'!J29</f>
        <v>69550</v>
      </c>
      <c r="E85" s="164">
        <f t="shared" si="3"/>
        <v>2750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91800</v>
      </c>
      <c r="D88" s="166">
        <f>D87+D86+D85+D84</f>
        <v>103350</v>
      </c>
      <c r="E88" s="167">
        <f t="shared" si="3"/>
        <v>11550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73000</v>
      </c>
      <c r="D89" s="146">
        <f>'Academic Supp'!J32+'Academic Supp'!J34</f>
        <v>73000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73000</v>
      </c>
      <c r="D92" s="166">
        <f>D91+D90+D89</f>
        <v>73000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0</v>
      </c>
      <c r="C94" s="166">
        <f>C92+C88+C83+C79+C93</f>
        <v>6314274</v>
      </c>
      <c r="D94" s="166">
        <f>D92+D88+D83+D79+D93</f>
        <v>6702344</v>
      </c>
      <c r="E94" s="167">
        <f t="shared" si="3"/>
        <v>388070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2176224</v>
      </c>
      <c r="D98" s="146">
        <f>'Student Services'!J7</f>
        <v>2777143</v>
      </c>
      <c r="E98" s="164">
        <f t="shared" ref="E98:E116" si="4">D98-C98</f>
        <v>600919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146500</v>
      </c>
      <c r="D99" s="146">
        <f>'Student Services'!J8</f>
        <v>146500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2322724</v>
      </c>
      <c r="D101" s="166">
        <f>D100+D99+D98</f>
        <v>2923643</v>
      </c>
      <c r="E101" s="167">
        <f t="shared" si="4"/>
        <v>600919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41400</v>
      </c>
      <c r="D102" s="146">
        <f>'Student Services'!J12</f>
        <v>51400</v>
      </c>
      <c r="E102" s="164">
        <f t="shared" si="4"/>
        <v>10000</v>
      </c>
    </row>
    <row r="103" spans="1:5" ht="15" customHeight="1" x14ac:dyDescent="0.2">
      <c r="A103" s="163" t="s">
        <v>261</v>
      </c>
      <c r="B103" s="146">
        <f>'Student Services'!F14</f>
        <v>0</v>
      </c>
      <c r="C103" s="146">
        <f>'Student Services'!H14</f>
        <v>445342</v>
      </c>
      <c r="D103" s="146">
        <f>'Student Services'!J14</f>
        <v>445342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0</v>
      </c>
      <c r="C104" s="146">
        <f>'Student Services'!H16</f>
        <v>636421</v>
      </c>
      <c r="D104" s="146">
        <f>'Student Services'!J16</f>
        <v>629421</v>
      </c>
      <c r="E104" s="164">
        <f t="shared" si="4"/>
        <v>-7000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1123163</v>
      </c>
      <c r="D105" s="166">
        <f>D104+D103+D102</f>
        <v>1126163</v>
      </c>
      <c r="E105" s="167">
        <f t="shared" si="4"/>
        <v>3000</v>
      </c>
    </row>
    <row r="106" spans="1:5" ht="15" customHeight="1" x14ac:dyDescent="0.2">
      <c r="A106" s="163" t="s">
        <v>263</v>
      </c>
      <c r="B106" s="146">
        <f>'Student Services'!F27</f>
        <v>0</v>
      </c>
      <c r="C106" s="146">
        <f>'Student Services'!H27</f>
        <v>491237</v>
      </c>
      <c r="D106" s="146">
        <f>'Student Services'!J27</f>
        <v>488237</v>
      </c>
      <c r="E106" s="164">
        <f t="shared" si="4"/>
        <v>-3000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110000</v>
      </c>
      <c r="D107" s="146">
        <f>'Student Services'!J29</f>
        <v>110000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601237</v>
      </c>
      <c r="D110" s="166">
        <f>D109+D108+D107+D106</f>
        <v>598237</v>
      </c>
      <c r="E110" s="167">
        <f t="shared" si="4"/>
        <v>-3000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8000</v>
      </c>
      <c r="D111" s="146">
        <f>'Student Services'!J32+'Student Services'!J34</f>
        <v>8000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8000</v>
      </c>
      <c r="D114" s="166">
        <f>D113+D112+D111</f>
        <v>8000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4055124</v>
      </c>
      <c r="D116" s="166">
        <f>D114+D110+D105+D101+D115</f>
        <v>4656043</v>
      </c>
      <c r="E116" s="167">
        <f t="shared" si="4"/>
        <v>600919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5497758</v>
      </c>
      <c r="D120" s="146">
        <f>'Institutional Supp'!J7</f>
        <v>6047329</v>
      </c>
      <c r="E120" s="164">
        <f t="shared" ref="E120:E138" si="5">D120-C120</f>
        <v>549571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87500</v>
      </c>
      <c r="D121" s="146">
        <f>'Institutional Supp'!J8</f>
        <v>87500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11252896</v>
      </c>
      <c r="D122" s="146">
        <f>'Institutional Supp'!J9</f>
        <v>12051216</v>
      </c>
      <c r="E122" s="164">
        <f t="shared" si="5"/>
        <v>798320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16838154</v>
      </c>
      <c r="D123" s="166">
        <f>D122+D121+D120</f>
        <v>18186045</v>
      </c>
      <c r="E123" s="167">
        <f t="shared" si="5"/>
        <v>1347891</v>
      </c>
    </row>
    <row r="124" spans="1:5" ht="15" customHeight="1" x14ac:dyDescent="0.2">
      <c r="A124" s="163" t="s">
        <v>260</v>
      </c>
      <c r="B124" s="146">
        <f>'Institutional Supp'!F12</f>
        <v>0</v>
      </c>
      <c r="C124" s="146">
        <f>'Institutional Supp'!H12</f>
        <v>101091</v>
      </c>
      <c r="D124" s="146">
        <f>'Institutional Supp'!J12</f>
        <v>121591</v>
      </c>
      <c r="E124" s="164">
        <f t="shared" si="5"/>
        <v>20500</v>
      </c>
    </row>
    <row r="125" spans="1:5" ht="15" customHeight="1" x14ac:dyDescent="0.2">
      <c r="A125" s="163" t="s">
        <v>261</v>
      </c>
      <c r="B125" s="146">
        <f>'Institutional Supp'!F14</f>
        <v>0</v>
      </c>
      <c r="C125" s="146">
        <f>'Institutional Supp'!H14</f>
        <v>4111921</v>
      </c>
      <c r="D125" s="146">
        <f>'Institutional Supp'!J14</f>
        <v>4317711</v>
      </c>
      <c r="E125" s="164">
        <f t="shared" si="5"/>
        <v>205790</v>
      </c>
    </row>
    <row r="126" spans="1:5" ht="15" customHeight="1" x14ac:dyDescent="0.2">
      <c r="A126" s="163" t="s">
        <v>262</v>
      </c>
      <c r="B126" s="146">
        <f>'Institutional Supp'!F16</f>
        <v>0</v>
      </c>
      <c r="C126" s="146">
        <f>'Institutional Supp'!H16</f>
        <v>1048833</v>
      </c>
      <c r="D126" s="146">
        <f>'Institutional Supp'!J16</f>
        <v>1081833</v>
      </c>
      <c r="E126" s="164">
        <f t="shared" si="5"/>
        <v>33000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5261845</v>
      </c>
      <c r="D127" s="166">
        <f>D126+D125+D124</f>
        <v>5521135</v>
      </c>
      <c r="E127" s="167">
        <f t="shared" si="5"/>
        <v>259290</v>
      </c>
    </row>
    <row r="128" spans="1:5" ht="15" customHeight="1" x14ac:dyDescent="0.2">
      <c r="A128" s="163" t="s">
        <v>263</v>
      </c>
      <c r="B128" s="146">
        <f>'Institutional Supp'!F27</f>
        <v>0</v>
      </c>
      <c r="C128" s="146">
        <f>'Institutional Supp'!H27</f>
        <v>333486</v>
      </c>
      <c r="D128" s="146">
        <f>'Institutional Supp'!J27</f>
        <v>304486</v>
      </c>
      <c r="E128" s="164">
        <f t="shared" si="5"/>
        <v>-29000</v>
      </c>
    </row>
    <row r="129" spans="1:7" ht="15" customHeight="1" x14ac:dyDescent="0.2">
      <c r="A129" s="163" t="s">
        <v>264</v>
      </c>
      <c r="B129" s="146">
        <f>'Institutional Supp'!F29</f>
        <v>0</v>
      </c>
      <c r="C129" s="146">
        <f>'Institutional Supp'!H29</f>
        <v>536553</v>
      </c>
      <c r="D129" s="146">
        <f>'Institutional Supp'!J29</f>
        <v>546848</v>
      </c>
      <c r="E129" s="164">
        <f t="shared" si="5"/>
        <v>10295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870039</v>
      </c>
      <c r="D132" s="166">
        <f>D131+D130+D129+D128</f>
        <v>851334</v>
      </c>
      <c r="E132" s="167">
        <f t="shared" si="5"/>
        <v>-18705</v>
      </c>
    </row>
    <row r="133" spans="1:7" ht="15" customHeight="1" x14ac:dyDescent="0.2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287500</v>
      </c>
      <c r="D133" s="146">
        <f>'Institutional Supp'!J32+'Institutional Supp'!J34</f>
        <v>287500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287500</v>
      </c>
      <c r="D136" s="166">
        <f>D135+D134+D133</f>
        <v>287500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0</v>
      </c>
      <c r="C138" s="173">
        <f>C136+C132+C127+C123+C137</f>
        <v>23257538</v>
      </c>
      <c r="D138" s="173">
        <f>D136+D132+D127+D123+D137</f>
        <v>24846014</v>
      </c>
      <c r="E138" s="174">
        <f t="shared" si="5"/>
        <v>1588476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Louisiana State University - Shreveport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1707500</v>
      </c>
      <c r="D154" s="146">
        <f>Scholarships!J29</f>
        <v>1707500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1707500</v>
      </c>
      <c r="D157" s="166">
        <f>D156+D155+D154+D153</f>
        <v>1707500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1707500</v>
      </c>
      <c r="D163" s="166">
        <f>D161+D157+D152+D148+D162</f>
        <v>1707500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1741979</v>
      </c>
      <c r="D167" s="146">
        <f>'OP&amp;M'!J7</f>
        <v>1953490</v>
      </c>
      <c r="E167" s="164">
        <f t="shared" ref="E167:E185" si="7">D167-C167</f>
        <v>211511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2500</v>
      </c>
      <c r="D168" s="146">
        <f>'OP&amp;M'!J8</f>
        <v>2500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1744479</v>
      </c>
      <c r="D170" s="166">
        <f>D169+D168+D167</f>
        <v>1955990</v>
      </c>
      <c r="E170" s="167">
        <f t="shared" si="7"/>
        <v>211511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1000</v>
      </c>
      <c r="D171" s="146">
        <f>'OP&amp;M'!J12</f>
        <v>1000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0</v>
      </c>
      <c r="C172" s="146">
        <f>'OP&amp;M'!H14</f>
        <v>4383462</v>
      </c>
      <c r="D172" s="146">
        <f>'OP&amp;M'!J14</f>
        <v>4266429</v>
      </c>
      <c r="E172" s="164">
        <f t="shared" si="7"/>
        <v>-117033</v>
      </c>
    </row>
    <row r="173" spans="1:5" ht="15" customHeight="1" x14ac:dyDescent="0.2">
      <c r="A173" s="163" t="s">
        <v>262</v>
      </c>
      <c r="B173" s="146">
        <f>'OP&amp;M'!F16</f>
        <v>0</v>
      </c>
      <c r="C173" s="146">
        <f>'OP&amp;M'!H16</f>
        <v>575000</v>
      </c>
      <c r="D173" s="146">
        <f>'OP&amp;M'!J16</f>
        <v>575000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4959462</v>
      </c>
      <c r="D174" s="166">
        <f>D173+D172+D171</f>
        <v>4842429</v>
      </c>
      <c r="E174" s="167">
        <f t="shared" si="7"/>
        <v>-117033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247000</v>
      </c>
      <c r="D175" s="146">
        <f>'OP&amp;M'!J27</f>
        <v>247000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5000</v>
      </c>
      <c r="D176" s="146">
        <f>'OP&amp;M'!J29</f>
        <v>5000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252000</v>
      </c>
      <c r="D179" s="166">
        <f>D178+D177+D176+D175</f>
        <v>252000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0</v>
      </c>
      <c r="C180" s="146">
        <f>'OP&amp;M'!H32+'OP&amp;M'!H34</f>
        <v>2943913</v>
      </c>
      <c r="D180" s="146">
        <f>'OP&amp;M'!J32+'OP&amp;M'!J34</f>
        <v>1999937</v>
      </c>
      <c r="E180" s="164">
        <f t="shared" si="7"/>
        <v>-943976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2943913</v>
      </c>
      <c r="D183" s="166">
        <f>D182+D181+D180</f>
        <v>1999937</v>
      </c>
      <c r="E183" s="167">
        <f t="shared" si="7"/>
        <v>-943976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9899854</v>
      </c>
      <c r="D185" s="166">
        <f>D183+D179+D174+D170+D184</f>
        <v>9050356</v>
      </c>
      <c r="E185" s="167">
        <f t="shared" si="7"/>
        <v>-849498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33870462</v>
      </c>
      <c r="D189" s="146">
        <f t="shared" si="8"/>
        <v>35543804</v>
      </c>
      <c r="E189" s="164">
        <f t="shared" ref="E189:E207" si="9">D189-C189</f>
        <v>1673342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712500</v>
      </c>
      <c r="D190" s="146">
        <f t="shared" si="8"/>
        <v>705000</v>
      </c>
      <c r="E190" s="164">
        <f t="shared" si="9"/>
        <v>-7500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11252896</v>
      </c>
      <c r="D191" s="146">
        <f t="shared" si="8"/>
        <v>12051216</v>
      </c>
      <c r="E191" s="164">
        <f t="shared" si="9"/>
        <v>798320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45835858</v>
      </c>
      <c r="D192" s="166">
        <f>D191+D190+D189</f>
        <v>48300020</v>
      </c>
      <c r="E192" s="167">
        <f t="shared" si="9"/>
        <v>2464162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0</v>
      </c>
      <c r="C193" s="146">
        <f t="shared" si="10"/>
        <v>282491</v>
      </c>
      <c r="D193" s="146">
        <f>D11+D33+D80+D55+D102+D124+D149+D171</f>
        <v>322491</v>
      </c>
      <c r="E193" s="164">
        <f t="shared" si="9"/>
        <v>40000</v>
      </c>
    </row>
    <row r="194" spans="1:5" ht="15" customHeight="1" x14ac:dyDescent="0.2">
      <c r="A194" s="163" t="s">
        <v>261</v>
      </c>
      <c r="B194" s="146">
        <f t="shared" si="10"/>
        <v>0</v>
      </c>
      <c r="C194" s="146">
        <f t="shared" si="10"/>
        <v>11737663</v>
      </c>
      <c r="D194" s="146">
        <f>D12+D34+D81+D56+D103+D125+D150+D172</f>
        <v>11852270</v>
      </c>
      <c r="E194" s="164">
        <f t="shared" si="9"/>
        <v>114607</v>
      </c>
    </row>
    <row r="195" spans="1:5" ht="15" customHeight="1" x14ac:dyDescent="0.2">
      <c r="A195" s="163" t="s">
        <v>262</v>
      </c>
      <c r="B195" s="146">
        <f t="shared" si="10"/>
        <v>0</v>
      </c>
      <c r="C195" s="146">
        <f t="shared" si="10"/>
        <v>3729054</v>
      </c>
      <c r="D195" s="146">
        <f>D13+D35+D82+D57+D104+D126+D151+D173</f>
        <v>3775626</v>
      </c>
      <c r="E195" s="164">
        <f t="shared" si="9"/>
        <v>46572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15749208</v>
      </c>
      <c r="D196" s="166">
        <f>D195+D194+D193</f>
        <v>15950387</v>
      </c>
      <c r="E196" s="167">
        <f t="shared" si="9"/>
        <v>201179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0</v>
      </c>
      <c r="C197" s="146">
        <f t="shared" si="11"/>
        <v>2047023</v>
      </c>
      <c r="D197" s="146">
        <f>D15+D37+D84+D59+D106+D128+D153+D175</f>
        <v>2023823</v>
      </c>
      <c r="E197" s="164">
        <f t="shared" si="9"/>
        <v>-23200</v>
      </c>
    </row>
    <row r="198" spans="1:5" ht="15" customHeight="1" x14ac:dyDescent="0.2">
      <c r="A198" s="163" t="s">
        <v>264</v>
      </c>
      <c r="B198" s="146">
        <f t="shared" si="11"/>
        <v>0</v>
      </c>
      <c r="C198" s="146">
        <f t="shared" si="11"/>
        <v>2439803</v>
      </c>
      <c r="D198" s="146">
        <f>D16+D38+D85+D60+D107+D129+D154+D176</f>
        <v>2458348</v>
      </c>
      <c r="E198" s="164">
        <f t="shared" si="9"/>
        <v>18545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4486826</v>
      </c>
      <c r="D201" s="166">
        <f>D200+D199+D198+D197</f>
        <v>4482171</v>
      </c>
      <c r="E201" s="167">
        <f t="shared" si="9"/>
        <v>-4655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0</v>
      </c>
      <c r="C202" s="146">
        <f t="shared" si="12"/>
        <v>3699913</v>
      </c>
      <c r="D202" s="146">
        <f>D20+D42+D89+D64+D111+D133+D158+D180</f>
        <v>2758437</v>
      </c>
      <c r="E202" s="164">
        <f t="shared" si="9"/>
        <v>-941476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3699913</v>
      </c>
      <c r="D205" s="166">
        <f>D204+D203+D202</f>
        <v>2758437</v>
      </c>
      <c r="E205" s="167">
        <f t="shared" si="9"/>
        <v>-941476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0</v>
      </c>
      <c r="C207" s="181">
        <f>C205+C201+C196+C192+C206</f>
        <v>69771805</v>
      </c>
      <c r="D207" s="181">
        <f>D205+D201+D196+D192+D206</f>
        <v>71491015</v>
      </c>
      <c r="E207" s="174">
        <f t="shared" si="9"/>
        <v>1719210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Louisiana State University - Shreveport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Louisiana State University - Shreveport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0</v>
      </c>
      <c r="C305" s="146">
        <f t="shared" si="17"/>
        <v>33870462</v>
      </c>
      <c r="D305" s="146">
        <f t="shared" si="17"/>
        <v>35543804</v>
      </c>
      <c r="E305" s="164">
        <f t="shared" ref="E305:E323" si="18">D305-C305</f>
        <v>1673342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712500</v>
      </c>
      <c r="D306" s="146">
        <f t="shared" si="17"/>
        <v>705000</v>
      </c>
      <c r="E306" s="164">
        <f t="shared" si="18"/>
        <v>-7500</v>
      </c>
    </row>
    <row r="307" spans="1:5" ht="15" customHeight="1" x14ac:dyDescent="0.2">
      <c r="A307" s="163" t="s">
        <v>180</v>
      </c>
      <c r="B307" s="146">
        <f t="shared" si="17"/>
        <v>0</v>
      </c>
      <c r="C307" s="146">
        <f t="shared" si="17"/>
        <v>11252896</v>
      </c>
      <c r="D307" s="146">
        <f t="shared" si="17"/>
        <v>12051216</v>
      </c>
      <c r="E307" s="164">
        <f t="shared" si="18"/>
        <v>798320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45835858</v>
      </c>
      <c r="D308" s="166">
        <f>D307+D306+D305</f>
        <v>48300020</v>
      </c>
      <c r="E308" s="167">
        <f t="shared" si="18"/>
        <v>2464162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0</v>
      </c>
      <c r="C309" s="146">
        <f t="shared" si="19"/>
        <v>282491</v>
      </c>
      <c r="D309" s="146">
        <f>D287+D262+D240+D218+D193</f>
        <v>322491</v>
      </c>
      <c r="E309" s="164">
        <f t="shared" si="18"/>
        <v>40000</v>
      </c>
    </row>
    <row r="310" spans="1:5" ht="15" customHeight="1" x14ac:dyDescent="0.2">
      <c r="A310" s="163" t="s">
        <v>261</v>
      </c>
      <c r="B310" s="146">
        <f t="shared" si="19"/>
        <v>0</v>
      </c>
      <c r="C310" s="146">
        <f t="shared" si="19"/>
        <v>11737663</v>
      </c>
      <c r="D310" s="146">
        <f>D288+D263+D241+D219+D194</f>
        <v>11852270</v>
      </c>
      <c r="E310" s="164">
        <f t="shared" si="18"/>
        <v>114607</v>
      </c>
    </row>
    <row r="311" spans="1:5" ht="15" customHeight="1" x14ac:dyDescent="0.2">
      <c r="A311" s="163" t="s">
        <v>262</v>
      </c>
      <c r="B311" s="146">
        <f t="shared" si="19"/>
        <v>0</v>
      </c>
      <c r="C311" s="146">
        <f t="shared" si="19"/>
        <v>3729054</v>
      </c>
      <c r="D311" s="146">
        <f>D289+D264+D242+D220+D195</f>
        <v>3775626</v>
      </c>
      <c r="E311" s="164">
        <f t="shared" si="18"/>
        <v>46572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15749208</v>
      </c>
      <c r="D312" s="166">
        <f>D311+D310+D309</f>
        <v>15950387</v>
      </c>
      <c r="E312" s="167">
        <f t="shared" si="18"/>
        <v>201179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0</v>
      </c>
      <c r="C313" s="146">
        <f t="shared" si="20"/>
        <v>2047023</v>
      </c>
      <c r="D313" s="146">
        <f>D291+D266+D244+D222+D197</f>
        <v>2023823</v>
      </c>
      <c r="E313" s="164">
        <f t="shared" si="18"/>
        <v>-23200</v>
      </c>
    </row>
    <row r="314" spans="1:5" ht="15" customHeight="1" x14ac:dyDescent="0.2">
      <c r="A314" s="163" t="s">
        <v>264</v>
      </c>
      <c r="B314" s="146">
        <f t="shared" si="20"/>
        <v>0</v>
      </c>
      <c r="C314" s="146">
        <f t="shared" si="20"/>
        <v>2439803</v>
      </c>
      <c r="D314" s="146">
        <f>D292+D267+D245+D223+D198</f>
        <v>2458348</v>
      </c>
      <c r="E314" s="164">
        <f t="shared" si="18"/>
        <v>18545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0</v>
      </c>
      <c r="C317" s="166">
        <f>C316+C315+C314+C313</f>
        <v>4486826</v>
      </c>
      <c r="D317" s="166">
        <f>D316+D315+D314+D313</f>
        <v>4482171</v>
      </c>
      <c r="E317" s="167">
        <f t="shared" si="18"/>
        <v>-4655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0</v>
      </c>
      <c r="C318" s="146">
        <f t="shared" si="21"/>
        <v>3699913</v>
      </c>
      <c r="D318" s="146">
        <f>D296+D271+D249+D227+D202</f>
        <v>2758437</v>
      </c>
      <c r="E318" s="164">
        <f t="shared" si="18"/>
        <v>-941476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3699913</v>
      </c>
      <c r="D321" s="166">
        <f>D320+D319+D318</f>
        <v>2758437</v>
      </c>
      <c r="E321" s="167">
        <f t="shared" si="18"/>
        <v>-941476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0</v>
      </c>
      <c r="C323" s="181">
        <f>C321+C317+C312+C308+C322</f>
        <v>69771805</v>
      </c>
      <c r="D323" s="174">
        <f>D321+D317+D312+D308+D322</f>
        <v>71491015</v>
      </c>
      <c r="E323" s="174">
        <f t="shared" si="18"/>
        <v>1719210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534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37" activePane="bottomRight" state="frozen"/>
      <selection pane="topRight" activeCell="B1" sqref="B1"/>
      <selection pane="bottomLeft" activeCell="A7" sqref="A7"/>
      <selection pane="bottomRight" activeCell="H6" sqref="H6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535</v>
      </c>
      <c r="D4" s="420" t="s">
        <v>135</v>
      </c>
      <c r="E4" s="421" t="s">
        <v>473</v>
      </c>
      <c r="F4" s="422" t="s">
        <v>474</v>
      </c>
      <c r="G4" s="419" t="s">
        <v>535</v>
      </c>
      <c r="H4" s="423" t="s">
        <v>136</v>
      </c>
    </row>
    <row r="5" spans="1:11" ht="15" customHeight="1" x14ac:dyDescent="0.25">
      <c r="A5" s="425" t="s">
        <v>236</v>
      </c>
      <c r="B5" s="426" t="s">
        <v>474</v>
      </c>
      <c r="C5" s="426" t="s">
        <v>475</v>
      </c>
      <c r="D5" s="427" t="s">
        <v>544</v>
      </c>
      <c r="E5" s="428" t="s">
        <v>476</v>
      </c>
      <c r="F5" s="426" t="s">
        <v>477</v>
      </c>
      <c r="G5" s="426" t="s">
        <v>475</v>
      </c>
      <c r="H5" s="546" t="s">
        <v>566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479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480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482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483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484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485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486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487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488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489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490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491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492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493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494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495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496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497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498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499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500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501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502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503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504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505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506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507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508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509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510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511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512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513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514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515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516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517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518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519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520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521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522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236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A7" sqref="A7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45">
      <c r="A2" s="474" t="s">
        <v>523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524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473</v>
      </c>
      <c r="C5" s="483" t="s">
        <v>535</v>
      </c>
      <c r="D5" s="484" t="s">
        <v>135</v>
      </c>
      <c r="E5" s="485" t="s">
        <v>473</v>
      </c>
      <c r="F5" s="486" t="s">
        <v>474</v>
      </c>
      <c r="G5" s="483" t="s">
        <v>535</v>
      </c>
      <c r="H5" s="487" t="s">
        <v>136</v>
      </c>
    </row>
    <row r="6" spans="1:8" ht="15.75" x14ac:dyDescent="0.25">
      <c r="A6" s="488" t="s">
        <v>525</v>
      </c>
      <c r="B6" s="489" t="s">
        <v>474</v>
      </c>
      <c r="C6" s="490" t="s">
        <v>475</v>
      </c>
      <c r="D6" s="491" t="s">
        <v>544</v>
      </c>
      <c r="E6" s="492" t="s">
        <v>476</v>
      </c>
      <c r="F6" s="490" t="s">
        <v>477</v>
      </c>
      <c r="G6" s="490" t="s">
        <v>475</v>
      </c>
      <c r="H6" s="547" t="s">
        <v>566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/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Louisiana State University - Shreveport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544</v>
      </c>
      <c r="C5" s="509" t="s">
        <v>544</v>
      </c>
      <c r="D5" s="548" t="s">
        <v>566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321800</v>
      </c>
      <c r="D7" s="148">
        <f>Instruction!J19+Research!J19+'Public Service'!J19+'Academic Supp'!J19+'Student Services'!J19+'Institutional Supp'!J19+Scholarships!J19+'OP&amp;M'!J19+Hospitals!J19+Transfers!J19+Other!J19</f>
        <v>321800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108500</v>
      </c>
      <c r="D8" s="148">
        <f>Instruction!J20+Research!J20+'Public Service'!J20+'Academic Supp'!J20+'Student Services'!J20+'Institutional Supp'!J20+Scholarships!J20+'OP&amp;M'!J20+Hospitals!J20+Transfers!J20+Other!J20</f>
        <v>108500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35000</v>
      </c>
      <c r="D9" s="148">
        <f>Instruction!J21+Research!J21+'Public Service'!J21+'Academic Supp'!J21+'Student Services'!J21+'Institutional Supp'!J21+Scholarships!J21+'OP&amp;M'!J21+Hospitals!J21+Transfers!J21+Other!J21</f>
        <v>35000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1581723</v>
      </c>
      <c r="D14" s="149">
        <f>Instruction!J26+Research!J26+'Public Service'!J26+'Academic Supp'!J26+'Student Services'!J26+'Institutional Supp'!J26+Scholarships!J26+'OP&amp;M'!J26+Hospitals!J26+Transfers!J26+Other!J26</f>
        <v>1558523</v>
      </c>
    </row>
    <row r="15" spans="1:6" s="153" customFormat="1" ht="15" customHeight="1" thickBot="1" x14ac:dyDescent="0.3">
      <c r="A15" s="150" t="s">
        <v>294</v>
      </c>
      <c r="B15" s="151">
        <f>SUM(B6:B14)</f>
        <v>0</v>
      </c>
      <c r="C15" s="151">
        <f>SUM(C6:C14)</f>
        <v>2047023</v>
      </c>
      <c r="D15" s="152">
        <f>SUM(D6:D14)</f>
        <v>2023823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- Shreveport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568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4" t="s">
        <v>340</v>
      </c>
      <c r="F4" s="577" t="s">
        <v>350</v>
      </c>
      <c r="G4" s="577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- Shreveport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568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- Shreveport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569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4" t="s">
        <v>340</v>
      </c>
      <c r="F4" s="577" t="s">
        <v>350</v>
      </c>
      <c r="G4" s="580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81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82"/>
      <c r="H6" s="582"/>
      <c r="I6" s="58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1000</v>
      </c>
      <c r="E7" s="127">
        <f>Athletics!J8</f>
        <v>3100</v>
      </c>
      <c r="F7" s="127">
        <f>Athletics!M8</f>
        <v>1000</v>
      </c>
      <c r="G7" s="128" t="s">
        <v>334</v>
      </c>
      <c r="H7" s="127">
        <f>Athletics!S8</f>
        <v>0</v>
      </c>
      <c r="I7" s="129">
        <f>SUM(C7:H7)</f>
        <v>5100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474329</v>
      </c>
      <c r="I12" s="129">
        <f t="shared" si="0"/>
        <v>474329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15500</v>
      </c>
      <c r="H17" s="127">
        <f>Athletics!S18</f>
        <v>88150</v>
      </c>
      <c r="I17" s="129">
        <f t="shared" si="0"/>
        <v>103650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1000</v>
      </c>
      <c r="E23" s="134">
        <f t="shared" si="1"/>
        <v>3100</v>
      </c>
      <c r="F23" s="134">
        <f t="shared" si="1"/>
        <v>1000</v>
      </c>
      <c r="G23" s="134">
        <f t="shared" si="1"/>
        <v>15500</v>
      </c>
      <c r="H23" s="134">
        <f t="shared" si="1"/>
        <v>562479</v>
      </c>
      <c r="I23" s="135">
        <f t="shared" si="1"/>
        <v>583079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- Shreveport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569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Athletics!D30</f>
        <v>323094</v>
      </c>
      <c r="C7" s="110">
        <f>Athletics!G30</f>
        <v>0</v>
      </c>
      <c r="D7" s="110">
        <f>Athletics!J30</f>
        <v>135000</v>
      </c>
      <c r="E7" s="110">
        <f>Athletics!M30</f>
        <v>118500</v>
      </c>
      <c r="F7" s="110">
        <f>Athletics!P30</f>
        <v>63750</v>
      </c>
      <c r="G7" s="110">
        <f>Athletics!S30</f>
        <v>139750</v>
      </c>
      <c r="H7" s="110">
        <f>Athletics!V30</f>
        <v>0</v>
      </c>
      <c r="I7" s="110">
        <f>Athletics!Y30</f>
        <v>0</v>
      </c>
      <c r="J7" s="111">
        <f t="shared" ref="J7:J22" si="0">SUM(B7:I7)</f>
        <v>780094</v>
      </c>
    </row>
    <row r="8" spans="1:16" ht="15" customHeight="1" x14ac:dyDescent="0.2">
      <c r="A8" s="112" t="s">
        <v>104</v>
      </c>
      <c r="B8" s="113">
        <f>Athletics!D31</f>
        <v>81885</v>
      </c>
      <c r="C8" s="114">
        <f>Athletics!G31</f>
        <v>0</v>
      </c>
      <c r="D8" s="114">
        <f>Athletics!J31</f>
        <v>60000</v>
      </c>
      <c r="E8" s="114">
        <f>Athletics!M31</f>
        <v>45000</v>
      </c>
      <c r="F8" s="114">
        <f>Athletics!P31</f>
        <v>21500</v>
      </c>
      <c r="G8" s="114">
        <f>Athletics!S31</f>
        <v>48700</v>
      </c>
      <c r="H8" s="114">
        <f>Athletics!V31</f>
        <v>0</v>
      </c>
      <c r="I8" s="114">
        <f>Athletics!Y31</f>
        <v>0</v>
      </c>
      <c r="J8" s="115">
        <f t="shared" si="0"/>
        <v>257085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73650</v>
      </c>
      <c r="C14" s="114">
        <f>Athletics!G37</f>
        <v>0</v>
      </c>
      <c r="D14" s="114">
        <f>Athletics!J37</f>
        <v>45000</v>
      </c>
      <c r="E14" s="114">
        <f>Athletics!M37</f>
        <v>140000</v>
      </c>
      <c r="F14" s="114">
        <f>Athletics!P37</f>
        <v>40000</v>
      </c>
      <c r="G14" s="114">
        <f>Athletics!S37</f>
        <v>77000</v>
      </c>
      <c r="H14" s="114">
        <f>Athletics!V37</f>
        <v>0</v>
      </c>
      <c r="I14" s="114">
        <f>Athletics!Y37</f>
        <v>0</v>
      </c>
      <c r="J14" s="115">
        <f t="shared" si="0"/>
        <v>375650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17500</v>
      </c>
      <c r="C15" s="114">
        <f>Athletics!G38</f>
        <v>0</v>
      </c>
      <c r="D15" s="114">
        <f>Athletics!J38</f>
        <v>19500</v>
      </c>
      <c r="E15" s="114">
        <f>Athletics!M38</f>
        <v>30000</v>
      </c>
      <c r="F15" s="114">
        <f>Athletics!P38</f>
        <v>20000</v>
      </c>
      <c r="G15" s="114">
        <f>Athletics!S38</f>
        <v>42500</v>
      </c>
      <c r="H15" s="114">
        <f>Athletics!V38</f>
        <v>0</v>
      </c>
      <c r="I15" s="114">
        <f>Athletics!Y38</f>
        <v>7500</v>
      </c>
      <c r="J15" s="115">
        <f t="shared" si="0"/>
        <v>137000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62350</v>
      </c>
      <c r="C16" s="114">
        <f>Athletics!G39</f>
        <v>0</v>
      </c>
      <c r="D16" s="114">
        <f>Athletics!J39</f>
        <v>18350</v>
      </c>
      <c r="E16" s="114">
        <f>Athletics!M39</f>
        <v>55000</v>
      </c>
      <c r="F16" s="114">
        <f>Athletics!P39</f>
        <v>19850</v>
      </c>
      <c r="G16" s="114">
        <f>Athletics!S39</f>
        <v>52615</v>
      </c>
      <c r="H16" s="114">
        <f>Athletics!V39</f>
        <v>0</v>
      </c>
      <c r="I16" s="114">
        <f>Athletics!Y39</f>
        <v>0</v>
      </c>
      <c r="J16" s="115">
        <f t="shared" si="0"/>
        <v>208165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4000</v>
      </c>
      <c r="C19" s="114">
        <f>Athletics!G41</f>
        <v>0</v>
      </c>
      <c r="D19" s="114">
        <f>Athletics!J41</f>
        <v>145000</v>
      </c>
      <c r="E19" s="114">
        <f>Athletics!M41</f>
        <v>157000</v>
      </c>
      <c r="F19" s="114">
        <f>Athletics!P41</f>
        <v>85500</v>
      </c>
      <c r="G19" s="114">
        <f>Athletics!S41</f>
        <v>253700</v>
      </c>
      <c r="H19" s="114">
        <f>Athletics!V41</f>
        <v>0</v>
      </c>
      <c r="I19" s="114">
        <f>Athletics!Y41</f>
        <v>3000</v>
      </c>
      <c r="J19" s="115">
        <f t="shared" si="0"/>
        <v>648200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562479</v>
      </c>
      <c r="C23" s="120">
        <f>SUM(C7:C22)</f>
        <v>0</v>
      </c>
      <c r="D23" s="120">
        <f t="shared" ref="D23:J23" si="1">SUM(D7:D22)</f>
        <v>422850</v>
      </c>
      <c r="E23" s="120">
        <f t="shared" si="1"/>
        <v>545500</v>
      </c>
      <c r="F23" s="120">
        <f t="shared" si="1"/>
        <v>250600</v>
      </c>
      <c r="G23" s="120">
        <f t="shared" si="1"/>
        <v>614265</v>
      </c>
      <c r="H23" s="120">
        <f t="shared" si="1"/>
        <v>0</v>
      </c>
      <c r="I23" s="120">
        <f t="shared" si="1"/>
        <v>10500</v>
      </c>
      <c r="J23" s="121">
        <f t="shared" si="1"/>
        <v>2406194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- Shreveport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570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7" t="s">
        <v>340</v>
      </c>
      <c r="F4" s="577" t="s">
        <v>350</v>
      </c>
      <c r="G4" s="577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8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1000</v>
      </c>
      <c r="E7" s="127">
        <f>Athletics!K8</f>
        <v>3100</v>
      </c>
      <c r="F7" s="127">
        <f>Athletics!N8</f>
        <v>1000</v>
      </c>
      <c r="G7" s="128" t="s">
        <v>334</v>
      </c>
      <c r="H7" s="127">
        <f>Athletics!T8</f>
        <v>0</v>
      </c>
      <c r="I7" s="129">
        <f>SUM(C7:H7)</f>
        <v>5100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521348</v>
      </c>
      <c r="I12" s="129">
        <f t="shared" si="0"/>
        <v>521348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15500</v>
      </c>
      <c r="H17" s="127">
        <f>Athletics!T18</f>
        <v>118150</v>
      </c>
      <c r="I17" s="129">
        <f t="shared" si="0"/>
        <v>133650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1000</v>
      </c>
      <c r="E23" s="134">
        <f t="shared" si="1"/>
        <v>3100</v>
      </c>
      <c r="F23" s="134">
        <f t="shared" si="1"/>
        <v>1000</v>
      </c>
      <c r="G23" s="134">
        <f t="shared" si="1"/>
        <v>15500</v>
      </c>
      <c r="H23" s="134">
        <f t="shared" si="1"/>
        <v>639498</v>
      </c>
      <c r="I23" s="135">
        <f t="shared" si="1"/>
        <v>660098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- Shreveport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1" t="s">
        <v>570</v>
      </c>
      <c r="C3" s="572"/>
      <c r="D3" s="572"/>
      <c r="E3" s="572"/>
      <c r="F3" s="572"/>
      <c r="G3" s="572"/>
      <c r="H3" s="572"/>
      <c r="I3" s="572"/>
      <c r="J3" s="573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232">
        <f>Athletics!E30</f>
        <v>347113</v>
      </c>
      <c r="C7" s="255">
        <f>Athletics!H30</f>
        <v>0</v>
      </c>
      <c r="D7" s="255">
        <f>Athletics!K30</f>
        <v>141400</v>
      </c>
      <c r="E7" s="255">
        <f>Athletics!N30</f>
        <v>145000</v>
      </c>
      <c r="F7" s="255">
        <f>Athletics!Q30</f>
        <v>63750</v>
      </c>
      <c r="G7" s="255">
        <f>Athletics!T30</f>
        <v>151250</v>
      </c>
      <c r="H7" s="255">
        <f>Athletics!W30</f>
        <v>0</v>
      </c>
      <c r="I7" s="255">
        <f>Athletics!Z30</f>
        <v>0</v>
      </c>
      <c r="J7" s="511">
        <f t="shared" ref="J7:J21" si="0">SUM(B7:I7)</f>
        <v>848513</v>
      </c>
    </row>
    <row r="8" spans="1:16" ht="15" customHeight="1" x14ac:dyDescent="0.2">
      <c r="A8" s="112" t="s">
        <v>104</v>
      </c>
      <c r="B8" s="113">
        <f>Athletics!E31</f>
        <v>81885</v>
      </c>
      <c r="C8" s="114">
        <f>Athletics!H31</f>
        <v>0</v>
      </c>
      <c r="D8" s="114">
        <f>Athletics!K31</f>
        <v>60000</v>
      </c>
      <c r="E8" s="255">
        <f>Athletics!N31</f>
        <v>45000</v>
      </c>
      <c r="F8" s="114">
        <f>Athletics!Q31</f>
        <v>21500</v>
      </c>
      <c r="G8" s="114">
        <f>Athletics!T31</f>
        <v>48700</v>
      </c>
      <c r="H8" s="114">
        <f>Athletics!W31</f>
        <v>0</v>
      </c>
      <c r="I8" s="114">
        <f>Athletics!Z31</f>
        <v>0</v>
      </c>
      <c r="J8" s="115">
        <f t="shared" si="0"/>
        <v>257085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115650</v>
      </c>
      <c r="C14" s="114">
        <f>Athletics!H37</f>
        <v>0</v>
      </c>
      <c r="D14" s="114">
        <f>Athletics!K37</f>
        <v>40000</v>
      </c>
      <c r="E14" s="114">
        <f>Athletics!N37</f>
        <v>190000</v>
      </c>
      <c r="F14" s="114">
        <f>Athletics!Q37</f>
        <v>40000</v>
      </c>
      <c r="G14" s="114">
        <f>Athletics!T37</f>
        <v>96000</v>
      </c>
      <c r="H14" s="114">
        <f>Athletics!W37</f>
        <v>0</v>
      </c>
      <c r="I14" s="114">
        <f>Athletics!Z37</f>
        <v>0</v>
      </c>
      <c r="J14" s="115">
        <f t="shared" si="0"/>
        <v>481650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17500</v>
      </c>
      <c r="C15" s="114">
        <f>Athletics!H38</f>
        <v>0</v>
      </c>
      <c r="D15" s="114">
        <f>Athletics!K38</f>
        <v>19500</v>
      </c>
      <c r="E15" s="114">
        <f>Athletics!N38</f>
        <v>50000</v>
      </c>
      <c r="F15" s="114">
        <f>Athletics!Q38</f>
        <v>20000</v>
      </c>
      <c r="G15" s="114">
        <f>Athletics!T38</f>
        <v>44500</v>
      </c>
      <c r="H15" s="114">
        <f>Athletics!W38</f>
        <v>0</v>
      </c>
      <c r="I15" s="114">
        <f>Athletics!Z38</f>
        <v>7500</v>
      </c>
      <c r="J15" s="115">
        <f t="shared" si="0"/>
        <v>159000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62350</v>
      </c>
      <c r="C16" s="114">
        <f>Athletics!H39</f>
        <v>0</v>
      </c>
      <c r="D16" s="114">
        <f>Athletics!K39</f>
        <v>19000</v>
      </c>
      <c r="E16" s="114">
        <f>Athletics!N39</f>
        <v>25000</v>
      </c>
      <c r="F16" s="114">
        <f>Athletics!Q39</f>
        <v>19850</v>
      </c>
      <c r="G16" s="114">
        <f>Athletics!T39</f>
        <v>52615</v>
      </c>
      <c r="H16" s="114">
        <f>Athletics!W39</f>
        <v>0</v>
      </c>
      <c r="I16" s="114">
        <f>Athletics!Z39</f>
        <v>0</v>
      </c>
      <c r="J16" s="115">
        <f t="shared" si="0"/>
        <v>178815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15000</v>
      </c>
      <c r="C19" s="114">
        <f>Athletics!H41</f>
        <v>0</v>
      </c>
      <c r="D19" s="114">
        <f>Athletics!K41</f>
        <v>150000</v>
      </c>
      <c r="E19" s="114">
        <f>Athletics!N41</f>
        <v>160000</v>
      </c>
      <c r="F19" s="114">
        <f>Athletics!Q41</f>
        <v>85500</v>
      </c>
      <c r="G19" s="114">
        <f>Athletics!T41</f>
        <v>287700</v>
      </c>
      <c r="H19" s="114">
        <f>Athletics!W41</f>
        <v>0</v>
      </c>
      <c r="I19" s="114">
        <f>Athletics!Z41</f>
        <v>3000</v>
      </c>
      <c r="J19" s="115">
        <f t="shared" si="0"/>
        <v>701200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639498</v>
      </c>
      <c r="C23" s="120">
        <f>SUM(C7:C22)</f>
        <v>0</v>
      </c>
      <c r="D23" s="120">
        <f t="shared" ref="D23:J23" si="2">SUM(D7:D22)</f>
        <v>429900</v>
      </c>
      <c r="E23" s="120">
        <f t="shared" si="2"/>
        <v>615000</v>
      </c>
      <c r="F23" s="120">
        <f t="shared" si="2"/>
        <v>250600</v>
      </c>
      <c r="G23" s="120">
        <f t="shared" si="2"/>
        <v>680765</v>
      </c>
      <c r="H23" s="120">
        <f t="shared" si="2"/>
        <v>0</v>
      </c>
      <c r="I23" s="120">
        <f t="shared" si="2"/>
        <v>10500</v>
      </c>
      <c r="J23" s="121">
        <f t="shared" si="2"/>
        <v>2626263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Crabtree, Veronica</cp:lastModifiedBy>
  <cp:lastPrinted>2022-07-08T13:58:54Z</cp:lastPrinted>
  <dcterms:created xsi:type="dcterms:W3CDTF">2010-02-11T21:59:50Z</dcterms:created>
  <dcterms:modified xsi:type="dcterms:W3CDTF">2025-08-11T13:33:10Z</dcterms:modified>
</cp:coreProperties>
</file>