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S\Actuals\"/>
    </mc:Choice>
  </mc:AlternateContent>
  <xr:revisionPtr revIDLastSave="0" documentId="13_ncr:1_{ECF6E545-6979-4F67-9D14-1A134E186F4D}" xr6:coauthVersionLast="47" xr6:coauthVersionMax="47" xr10:uidLastSave="{00000000-0000-0000-0000-000000000000}"/>
  <bookViews>
    <workbookView xWindow="-120" yWindow="-120" windowWidth="29040" windowHeight="15720" tabRatio="732" firstSheet="14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'BOR-2'!$A$1:$E$48</definedName>
    <definedName name="_xlnm.Print_Area" localSheetId="18">'BOR-3 Actual'!$A$1:$N$86</definedName>
    <definedName name="_xlnm.Print_Area" localSheetId="17">'BOR-3 Budgeted'!$A$1:$M$86</definedName>
    <definedName name="_xlnm.Print_Area" localSheetId="19">'BOR-3A Other Rev'!$A$1:$H$65</definedName>
    <definedName name="_xlnm.Print_Area" localSheetId="20">'BOR-4'!$A$1:$F$326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30" l="1"/>
  <c r="E1" i="29"/>
  <c r="B84" i="16"/>
  <c r="C53" i="29"/>
  <c r="D53" i="29"/>
  <c r="B53" i="29"/>
  <c r="D67" i="29"/>
  <c r="B67" i="29"/>
  <c r="C56" i="29"/>
  <c r="C57" i="29"/>
  <c r="C58" i="29"/>
  <c r="C59" i="29"/>
  <c r="C60" i="29"/>
  <c r="C61" i="29"/>
  <c r="C62" i="29"/>
  <c r="C63" i="29"/>
  <c r="C64" i="29"/>
  <c r="C65" i="29"/>
  <c r="C66" i="29"/>
  <c r="C55" i="29"/>
  <c r="C67" i="29" l="1"/>
  <c r="D28" i="29"/>
  <c r="B28" i="29"/>
  <c r="B29" i="29" s="1"/>
  <c r="C8" i="29"/>
  <c r="C52" i="29"/>
  <c r="D52" i="29"/>
  <c r="B52" i="29"/>
  <c r="C50" i="29"/>
  <c r="D50" i="29"/>
  <c r="B50" i="29"/>
  <c r="C49" i="29"/>
  <c r="C46" i="29"/>
  <c r="D46" i="29"/>
  <c r="B46" i="29"/>
  <c r="C44" i="29"/>
  <c r="D42" i="29"/>
  <c r="C42" i="29" s="1"/>
  <c r="B42" i="29"/>
  <c r="C40" i="29"/>
  <c r="C39" i="29"/>
  <c r="C34" i="29"/>
  <c r="C89" i="29"/>
  <c r="D89" i="29"/>
  <c r="B89" i="29"/>
  <c r="B84" i="29"/>
  <c r="D84" i="29"/>
  <c r="C82" i="29"/>
  <c r="D87" i="29"/>
  <c r="C87" i="29" s="1"/>
  <c r="B87" i="29"/>
  <c r="D74" i="29"/>
  <c r="C74" i="29" s="1"/>
  <c r="B74" i="29"/>
  <c r="C78" i="29"/>
  <c r="C79" i="29"/>
  <c r="C80" i="29"/>
  <c r="C81" i="29"/>
  <c r="D77" i="29"/>
  <c r="B77" i="29"/>
  <c r="C71" i="29"/>
  <c r="C72" i="29"/>
  <c r="C28" i="29" l="1"/>
  <c r="C84" i="29"/>
  <c r="C77" i="29"/>
  <c r="F26" i="9" l="1"/>
  <c r="F20" i="9"/>
  <c r="F26" i="7"/>
  <c r="G26" i="6"/>
  <c r="G26" i="5"/>
  <c r="F26" i="5"/>
  <c r="G26" i="4" l="1"/>
  <c r="G19" i="4"/>
  <c r="G26" i="3"/>
  <c r="G26" i="2"/>
  <c r="G21" i="2"/>
  <c r="G19" i="2"/>
  <c r="F19" i="2"/>
  <c r="F26" i="2"/>
  <c r="G7" i="1" l="1"/>
  <c r="G17" i="1"/>
  <c r="F23" i="1" l="1"/>
  <c r="F19" i="1"/>
  <c r="F17" i="1"/>
  <c r="F7" i="1"/>
  <c r="U41" i="12" l="1"/>
  <c r="U39" i="12"/>
  <c r="R41" i="12"/>
  <c r="R39" i="12"/>
  <c r="R30" i="12"/>
  <c r="O41" i="12"/>
  <c r="O39" i="12"/>
  <c r="O30" i="12"/>
  <c r="L41" i="12"/>
  <c r="L39" i="12"/>
  <c r="L30" i="12"/>
  <c r="I41" i="12"/>
  <c r="I39" i="12"/>
  <c r="I30" i="12"/>
  <c r="C41" i="12"/>
  <c r="C39" i="12"/>
  <c r="C30" i="12"/>
  <c r="H50" i="29" l="1"/>
  <c r="H49" i="29"/>
  <c r="H44" i="29"/>
  <c r="E42" i="29"/>
  <c r="H39" i="29"/>
  <c r="H40" i="29"/>
  <c r="F28" i="29"/>
  <c r="F89" i="29"/>
  <c r="E89" i="29"/>
  <c r="H88" i="29"/>
  <c r="H87" i="29"/>
  <c r="F84" i="29"/>
  <c r="F46" i="29" s="1"/>
  <c r="E84" i="29"/>
  <c r="E46" i="29" s="1"/>
  <c r="H81" i="29"/>
  <c r="H80" i="29"/>
  <c r="H79" i="29"/>
  <c r="H78" i="29"/>
  <c r="H77" i="29"/>
  <c r="F74" i="29"/>
  <c r="F42" i="29" s="1"/>
  <c r="F51" i="29" s="1"/>
  <c r="E74" i="29"/>
  <c r="H72" i="29"/>
  <c r="H71" i="29"/>
  <c r="H74" i="29" s="1"/>
  <c r="F67" i="29"/>
  <c r="E67" i="29"/>
  <c r="E28" i="29" s="1"/>
  <c r="H66" i="29"/>
  <c r="H65" i="29"/>
  <c r="H64" i="29"/>
  <c r="H63" i="29"/>
  <c r="H62" i="29"/>
  <c r="H61" i="29"/>
  <c r="H60" i="29"/>
  <c r="H59" i="29"/>
  <c r="H58" i="29"/>
  <c r="H57" i="29"/>
  <c r="H56" i="29"/>
  <c r="H55" i="29"/>
  <c r="H67" i="29" l="1"/>
  <c r="G74" i="29"/>
  <c r="G42" i="29" s="1"/>
  <c r="H89" i="29"/>
  <c r="G89" i="29" s="1"/>
  <c r="E51" i="29"/>
  <c r="H84" i="29"/>
  <c r="H42" i="29"/>
  <c r="H15" i="17"/>
  <c r="B15" i="16"/>
  <c r="H15" i="16"/>
  <c r="D10" i="14"/>
  <c r="C10" i="14"/>
  <c r="C42" i="14"/>
  <c r="D42" i="14"/>
  <c r="E42" i="14" s="1"/>
  <c r="T41" i="12"/>
  <c r="Q41" i="12"/>
  <c r="N41" i="12"/>
  <c r="K41" i="12"/>
  <c r="T39" i="12"/>
  <c r="E39" i="12"/>
  <c r="T38" i="12"/>
  <c r="E38" i="12"/>
  <c r="T37" i="12"/>
  <c r="E37" i="12"/>
  <c r="T31" i="12"/>
  <c r="T30" i="12"/>
  <c r="Q30" i="12"/>
  <c r="E30" i="12"/>
  <c r="T18" i="12"/>
  <c r="Q18" i="12"/>
  <c r="N13" i="12"/>
  <c r="K13" i="12"/>
  <c r="K35" i="9"/>
  <c r="K44" i="9" s="1"/>
  <c r="J35" i="9"/>
  <c r="I35" i="9"/>
  <c r="I44" i="9" s="1"/>
  <c r="H35" i="9"/>
  <c r="H44" i="9" s="1"/>
  <c r="K27" i="9"/>
  <c r="I27" i="9"/>
  <c r="H27" i="9"/>
  <c r="J26" i="9"/>
  <c r="J27" i="9" s="1"/>
  <c r="J14" i="9"/>
  <c r="I10" i="9"/>
  <c r="H10" i="9"/>
  <c r="K7" i="9"/>
  <c r="K10" i="9" s="1"/>
  <c r="J7" i="9"/>
  <c r="J10" i="9" s="1"/>
  <c r="K44" i="8"/>
  <c r="K35" i="8"/>
  <c r="J35" i="8"/>
  <c r="J44" i="8" s="1"/>
  <c r="I35" i="8"/>
  <c r="I44" i="8" s="1"/>
  <c r="H35" i="8"/>
  <c r="H44" i="8" s="1"/>
  <c r="K27" i="8"/>
  <c r="J27" i="8"/>
  <c r="I27" i="8"/>
  <c r="H27" i="8"/>
  <c r="K10" i="8"/>
  <c r="J10" i="8"/>
  <c r="I10" i="8"/>
  <c r="H10" i="8"/>
  <c r="K44" i="7"/>
  <c r="K35" i="7"/>
  <c r="J35" i="7"/>
  <c r="I35" i="7"/>
  <c r="I44" i="7" s="1"/>
  <c r="H35" i="7"/>
  <c r="H44" i="7" s="1"/>
  <c r="J29" i="7"/>
  <c r="K27" i="7"/>
  <c r="I27" i="7"/>
  <c r="H27" i="7"/>
  <c r="J26" i="7"/>
  <c r="J27" i="7" s="1"/>
  <c r="J14" i="7"/>
  <c r="K10" i="7"/>
  <c r="I10" i="7"/>
  <c r="H10" i="7"/>
  <c r="J9" i="7"/>
  <c r="J8" i="7"/>
  <c r="J7" i="7"/>
  <c r="J10" i="7" s="1"/>
  <c r="K35" i="6"/>
  <c r="K44" i="6" s="1"/>
  <c r="J35" i="6"/>
  <c r="J44" i="6" s="1"/>
  <c r="I35" i="6"/>
  <c r="I44" i="6" s="1"/>
  <c r="H35" i="6"/>
  <c r="H44" i="6" s="1"/>
  <c r="K27" i="6"/>
  <c r="I27" i="6"/>
  <c r="H27" i="6"/>
  <c r="J26" i="6"/>
  <c r="J27" i="6" s="1"/>
  <c r="K14" i="6"/>
  <c r="J14" i="6"/>
  <c r="I10" i="6"/>
  <c r="H10" i="6"/>
  <c r="K8" i="6"/>
  <c r="J8" i="6"/>
  <c r="K7" i="6"/>
  <c r="K10" i="6" s="1"/>
  <c r="J7" i="6"/>
  <c r="J10" i="6" s="1"/>
  <c r="K35" i="5"/>
  <c r="K44" i="5" s="1"/>
  <c r="J35" i="5"/>
  <c r="I35" i="5"/>
  <c r="I44" i="5" s="1"/>
  <c r="H35" i="5"/>
  <c r="H44" i="5" s="1"/>
  <c r="K27" i="5"/>
  <c r="I27" i="5"/>
  <c r="H27" i="5"/>
  <c r="J26" i="5"/>
  <c r="J27" i="5" s="1"/>
  <c r="J14" i="5"/>
  <c r="K10" i="5"/>
  <c r="I10" i="5"/>
  <c r="H10" i="5"/>
  <c r="J8" i="5"/>
  <c r="J7" i="5"/>
  <c r="J10" i="5" s="1"/>
  <c r="K35" i="4"/>
  <c r="K44" i="4" s="1"/>
  <c r="J35" i="4"/>
  <c r="I35" i="4"/>
  <c r="I44" i="4" s="1"/>
  <c r="H35" i="4"/>
  <c r="H44" i="4" s="1"/>
  <c r="K27" i="4"/>
  <c r="J27" i="4"/>
  <c r="I27" i="4"/>
  <c r="H27" i="4"/>
  <c r="K10" i="4"/>
  <c r="I10" i="4"/>
  <c r="H10" i="4"/>
  <c r="J7" i="4"/>
  <c r="J10" i="4" s="1"/>
  <c r="J44" i="3"/>
  <c r="I44" i="3"/>
  <c r="H44" i="3"/>
  <c r="K35" i="3"/>
  <c r="K44" i="3" s="1"/>
  <c r="J35" i="3"/>
  <c r="I35" i="3"/>
  <c r="H35" i="3"/>
  <c r="K27" i="3"/>
  <c r="J27" i="3"/>
  <c r="I27" i="3"/>
  <c r="H27" i="3"/>
  <c r="K10" i="3"/>
  <c r="J10" i="3"/>
  <c r="I10" i="3"/>
  <c r="H10" i="3"/>
  <c r="K35" i="2"/>
  <c r="J35" i="2"/>
  <c r="I35" i="2"/>
  <c r="I44" i="2" s="1"/>
  <c r="H35" i="2"/>
  <c r="H44" i="2" s="1"/>
  <c r="K29" i="2"/>
  <c r="K27" i="2"/>
  <c r="J27" i="2"/>
  <c r="I27" i="2"/>
  <c r="H27" i="2"/>
  <c r="K14" i="2"/>
  <c r="J14" i="2"/>
  <c r="I10" i="2"/>
  <c r="H10" i="2"/>
  <c r="K8" i="2"/>
  <c r="J8" i="2"/>
  <c r="K7" i="2"/>
  <c r="K10" i="2" s="1"/>
  <c r="J7" i="2"/>
  <c r="J10" i="2" s="1"/>
  <c r="I102" i="1"/>
  <c r="H102" i="1"/>
  <c r="K102" i="1"/>
  <c r="J102" i="1"/>
  <c r="K65" i="1"/>
  <c r="J65" i="1"/>
  <c r="I65" i="1"/>
  <c r="H65" i="1"/>
  <c r="K109" i="1"/>
  <c r="J109" i="1"/>
  <c r="I109" i="1"/>
  <c r="H109" i="1"/>
  <c r="K100" i="1"/>
  <c r="J100" i="1"/>
  <c r="I100" i="1"/>
  <c r="H100" i="1"/>
  <c r="K95" i="1"/>
  <c r="J95" i="1"/>
  <c r="I95" i="1"/>
  <c r="H95" i="1"/>
  <c r="K87" i="1"/>
  <c r="J87" i="1"/>
  <c r="I87" i="1"/>
  <c r="H87" i="1"/>
  <c r="K79" i="1"/>
  <c r="J79" i="1"/>
  <c r="I79" i="1"/>
  <c r="H79" i="1"/>
  <c r="K71" i="1"/>
  <c r="J71" i="1"/>
  <c r="I71" i="1"/>
  <c r="H71" i="1"/>
  <c r="K37" i="1"/>
  <c r="J37" i="1"/>
  <c r="I37" i="1"/>
  <c r="H37" i="1"/>
  <c r="K32" i="1"/>
  <c r="I32" i="1"/>
  <c r="H32" i="1"/>
  <c r="J30" i="1"/>
  <c r="J32" i="1" s="1"/>
  <c r="K24" i="1"/>
  <c r="J24" i="1"/>
  <c r="I24" i="1"/>
  <c r="H24" i="1"/>
  <c r="K20" i="1"/>
  <c r="J20" i="1"/>
  <c r="B24" i="28"/>
  <c r="B20" i="28"/>
  <c r="B18" i="28"/>
  <c r="B14" i="28"/>
  <c r="B12" i="28"/>
  <c r="B7" i="28"/>
  <c r="G67" i="29" l="1"/>
  <c r="G28" i="29" s="1"/>
  <c r="H28" i="29"/>
  <c r="G84" i="29"/>
  <c r="G46" i="29" s="1"/>
  <c r="H46" i="29"/>
  <c r="H51" i="29"/>
  <c r="G51" i="29" s="1"/>
  <c r="J44" i="9"/>
  <c r="J44" i="7"/>
  <c r="J44" i="5"/>
  <c r="J44" i="4"/>
  <c r="J44" i="2"/>
  <c r="K44" i="2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L41" i="16" s="1"/>
  <c r="I41" i="16" s="1"/>
  <c r="J41" i="16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E35" i="14"/>
  <c r="B35" i="14"/>
  <c r="C35" i="14"/>
  <c r="D35" i="14"/>
  <c r="B36" i="14"/>
  <c r="C36" i="14"/>
  <c r="D36" i="14"/>
  <c r="E36" i="14" s="1"/>
  <c r="F36" i="14" s="1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J22" i="24" s="1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3" i="26" s="1"/>
  <c r="E20" i="24"/>
  <c r="E21" i="24"/>
  <c r="E19" i="24"/>
  <c r="E17" i="24"/>
  <c r="E16" i="24"/>
  <c r="E15" i="24"/>
  <c r="E14" i="24"/>
  <c r="E13" i="24"/>
  <c r="E23" i="24" s="1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E23" i="22" l="1"/>
  <c r="M41" i="16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F74" i="17"/>
  <c r="G74" i="17" s="1"/>
  <c r="L74" i="16"/>
  <c r="K74" i="16" s="1"/>
  <c r="F79" i="1"/>
  <c r="G65" i="1"/>
  <c r="F65" i="1"/>
  <c r="G32" i="1"/>
  <c r="H29" i="29"/>
  <c r="F29" i="29"/>
  <c r="E29" i="29"/>
  <c r="E52" i="29" s="1"/>
  <c r="D29" i="29"/>
  <c r="C29" i="29" l="1"/>
  <c r="H52" i="29"/>
  <c r="F52" i="29"/>
  <c r="G29" i="29"/>
  <c r="C74" i="16"/>
  <c r="M74" i="17"/>
  <c r="I74" i="17"/>
  <c r="C74" i="17"/>
  <c r="G74" i="16"/>
  <c r="E74" i="17"/>
  <c r="I74" i="16"/>
  <c r="J31" i="17"/>
  <c r="J32" i="17"/>
  <c r="J33" i="17"/>
  <c r="J34" i="17"/>
  <c r="J35" i="17"/>
  <c r="H31" i="17"/>
  <c r="H32" i="17"/>
  <c r="H33" i="17"/>
  <c r="H34" i="17"/>
  <c r="H35" i="17"/>
  <c r="E76" i="17"/>
  <c r="E79" i="17"/>
  <c r="G52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G10" i="4"/>
  <c r="G10" i="5"/>
  <c r="G10" i="6"/>
  <c r="G10" i="7"/>
  <c r="G10" i="8"/>
  <c r="G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G35" i="9"/>
  <c r="F35" i="9"/>
  <c r="D175" i="18"/>
  <c r="G27" i="9"/>
  <c r="F27" i="9"/>
  <c r="B175" i="18" s="1"/>
  <c r="G35" i="8"/>
  <c r="F35" i="8"/>
  <c r="C153" i="18"/>
  <c r="G27" i="8"/>
  <c r="G44" i="8" s="1"/>
  <c r="F27" i="8"/>
  <c r="B153" i="18" s="1"/>
  <c r="G35" i="7"/>
  <c r="F35" i="7"/>
  <c r="D128" i="18"/>
  <c r="C128" i="18"/>
  <c r="G27" i="7"/>
  <c r="F27" i="7"/>
  <c r="B128" i="18" s="1"/>
  <c r="G35" i="6"/>
  <c r="F35" i="6"/>
  <c r="C106" i="18"/>
  <c r="G27" i="6"/>
  <c r="F27" i="6"/>
  <c r="B106" i="18" s="1"/>
  <c r="G35" i="5"/>
  <c r="G44" i="5" s="1"/>
  <c r="F35" i="5"/>
  <c r="D84" i="18"/>
  <c r="C84" i="18"/>
  <c r="E84" i="18" s="1"/>
  <c r="G27" i="5"/>
  <c r="F27" i="5"/>
  <c r="G35" i="4"/>
  <c r="F35" i="4"/>
  <c r="C59" i="18"/>
  <c r="G27" i="4"/>
  <c r="F27" i="4"/>
  <c r="F44" i="4" s="1"/>
  <c r="B67" i="14" s="1"/>
  <c r="G35" i="3"/>
  <c r="F35" i="3"/>
  <c r="C37" i="18"/>
  <c r="G27" i="3"/>
  <c r="F27" i="3"/>
  <c r="G35" i="2"/>
  <c r="G27" i="2"/>
  <c r="H70" i="16"/>
  <c r="D57" i="14"/>
  <c r="C51" i="14"/>
  <c r="D70" i="16"/>
  <c r="B70" i="16"/>
  <c r="C57" i="14"/>
  <c r="G109" i="1"/>
  <c r="G100" i="1"/>
  <c r="G95" i="1"/>
  <c r="G102" i="1" s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F81" i="17" s="1"/>
  <c r="C81" i="17" s="1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I23" i="26" s="1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D23" i="26" s="1"/>
  <c r="C17" i="26"/>
  <c r="C16" i="26"/>
  <c r="C15" i="26"/>
  <c r="C14" i="26"/>
  <c r="C13" i="26"/>
  <c r="C12" i="26"/>
  <c r="C11" i="26"/>
  <c r="C9" i="26"/>
  <c r="C8" i="26"/>
  <c r="C7" i="26"/>
  <c r="C23" i="26" s="1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I23" i="24" s="1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C23" i="24" s="1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G23" i="22" s="1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B23" i="22" s="1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B46" i="12" s="1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267" i="18" s="1"/>
  <c r="C270" i="18" s="1"/>
  <c r="C276" i="18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274" i="18"/>
  <c r="E91" i="18"/>
  <c r="B84" i="18"/>
  <c r="D244" i="18"/>
  <c r="C175" i="18"/>
  <c r="D153" i="18"/>
  <c r="B59" i="18" l="1"/>
  <c r="F44" i="7"/>
  <c r="B70" i="14" s="1"/>
  <c r="F44" i="3"/>
  <c r="B66" i="14" s="1"/>
  <c r="D23" i="22"/>
  <c r="G23" i="26"/>
  <c r="H23" i="22"/>
  <c r="B23" i="26"/>
  <c r="F23" i="22"/>
  <c r="D23" i="24"/>
  <c r="F23" i="26"/>
  <c r="B23" i="24"/>
  <c r="F23" i="24"/>
  <c r="G23" i="24"/>
  <c r="D90" i="14"/>
  <c r="I23" i="22"/>
  <c r="H23" i="24"/>
  <c r="H23" i="26"/>
  <c r="AA46" i="12"/>
  <c r="C23" i="22"/>
  <c r="AC46" i="12"/>
  <c r="C23" i="21"/>
  <c r="D148" i="18"/>
  <c r="E35" i="18"/>
  <c r="E30" i="18"/>
  <c r="F80" i="17"/>
  <c r="C80" i="17" s="1"/>
  <c r="F65" i="17"/>
  <c r="C65" i="17" s="1"/>
  <c r="J18" i="22"/>
  <c r="D267" i="18"/>
  <c r="E267" i="18" s="1"/>
  <c r="B90" i="14"/>
  <c r="C90" i="14"/>
  <c r="H47" i="16"/>
  <c r="B15" i="17"/>
  <c r="B47" i="17" s="1"/>
  <c r="D15" i="17"/>
  <c r="D47" i="17" s="1"/>
  <c r="B10" i="14"/>
  <c r="B42" i="14" s="1"/>
  <c r="E13" i="15"/>
  <c r="D15" i="16"/>
  <c r="D47" i="16" s="1"/>
  <c r="H47" i="17"/>
  <c r="B47" i="16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13" i="1"/>
  <c r="H70" i="17"/>
  <c r="F62" i="17"/>
  <c r="C62" i="17" s="1"/>
  <c r="K113" i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F44" i="8"/>
  <c r="B71" i="14" s="1"/>
  <c r="E145" i="18"/>
  <c r="E125" i="18"/>
  <c r="E130" i="18"/>
  <c r="E102" i="18"/>
  <c r="E109" i="18"/>
  <c r="D105" i="18"/>
  <c r="B89" i="14"/>
  <c r="E98" i="18"/>
  <c r="G44" i="3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C71" i="14"/>
  <c r="E134" i="18"/>
  <c r="E120" i="18"/>
  <c r="D123" i="18"/>
  <c r="E126" i="18"/>
  <c r="E131" i="18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D127" i="18"/>
  <c r="E137" i="18"/>
  <c r="E103" i="18"/>
  <c r="C105" i="18"/>
  <c r="E105" i="18" s="1"/>
  <c r="D83" i="18"/>
  <c r="B92" i="18"/>
  <c r="G44" i="4"/>
  <c r="E33" i="18"/>
  <c r="D65" i="14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D72" i="14"/>
  <c r="F17" i="17"/>
  <c r="C17" i="17" s="1"/>
  <c r="F24" i="16"/>
  <c r="C24" i="16" s="1"/>
  <c r="F52" i="16"/>
  <c r="C52" i="16" s="1"/>
  <c r="F66" i="16"/>
  <c r="E66" i="16" s="1"/>
  <c r="E182" i="18"/>
  <c r="E40" i="27"/>
  <c r="E51" i="27" s="1"/>
  <c r="D61" i="16"/>
  <c r="F61" i="16" s="1"/>
  <c r="E61" i="16" s="1"/>
  <c r="D37" i="18"/>
  <c r="E37" i="18" s="1"/>
  <c r="D66" i="14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D67" i="14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13" i="1"/>
  <c r="F44" i="5"/>
  <c r="B68" i="14" s="1"/>
  <c r="D68" i="14"/>
  <c r="D71" i="14"/>
  <c r="J44" i="11"/>
  <c r="D75" i="14" s="1"/>
  <c r="I113" i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F44" i="10"/>
  <c r="B74" i="14" s="1"/>
  <c r="H44" i="11"/>
  <c r="I44" i="11"/>
  <c r="J16" i="26"/>
  <c r="H82" i="17"/>
  <c r="D70" i="14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J21" i="24"/>
  <c r="D69" i="14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13" i="1"/>
  <c r="G116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51" i="27"/>
  <c r="B23" i="18"/>
  <c r="E18" i="18"/>
  <c r="J23" i="26" l="1"/>
  <c r="J23" i="22"/>
  <c r="J23" i="24"/>
  <c r="E189" i="18"/>
  <c r="C70" i="16"/>
  <c r="K77" i="16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61" i="14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D25" i="18" l="1"/>
  <c r="L47" i="16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F42" i="14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<sst xmlns="http://schemas.openxmlformats.org/spreadsheetml/2006/main" count="2661" uniqueCount="610">
  <si>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</si>
  <si>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</si>
  <si>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</si>
  <si>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</si>
  <si>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</si>
  <si>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</si>
  <si>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</si>
  <si>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</si>
  <si>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</si>
  <si>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</si>
  <si>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</si>
  <si>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</si>
  <si>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</si>
  <si>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</si>
  <si>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</si>
  <si>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</si>
  <si>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</si>
  <si>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</si>
  <si>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</si>
  <si>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</si>
  <si>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</si>
  <si>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</si>
  <si>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</si>
  <si>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</si>
  <si>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</si>
  <si>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</si>
  <si>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</si>
  <si>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</si>
  <si>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</si>
  <si>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</si>
  <si>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</si>
  <si>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</si>
  <si>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</si>
  <si>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</si>
  <si>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</si>
  <si>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</si>
  <si>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</si>
  <si>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</si>
  <si>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</si>
  <si>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</si>
  <si>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</si>
  <si>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</si>
  <si>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</si>
  <si>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</si>
  <si>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</si>
  <si>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</si>
  <si>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</si>
  <si>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</si>
  <si>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</si>
  <si>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</si>
  <si>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</si>
  <si>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</si>
  <si>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</si>
  <si>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</si>
  <si>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</si>
  <si>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</si>
  <si>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</si>
  <si>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</si>
  <si>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</si>
  <si>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</si>
  <si>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</si>
  <si>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</si>
  <si>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</si>
  <si>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</si>
  <si>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</si>
  <si>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</si>
  <si>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</si>
  <si>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</si>
  <si>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</si>
  <si>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</si>
  <si>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</si>
  <si>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</si>
  <si>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</si>
  <si>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</si>
  <si>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</si>
  <si>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</si>
  <si>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</si>
  <si>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</si>
  <si>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</si>
  <si>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</si>
  <si>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</si>
  <si>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</si>
  <si>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</si>
  <si>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</si>
  <si>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</si>
  <si>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</si>
  <si>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</si>
  <si>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</si>
  <si>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</si>
  <si>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</si>
  <si>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</si>
  <si>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</si>
  <si>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</si>
  <si>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</si>
  <si>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</si>
  <si>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</si>
  <si>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</si>
  <si>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</si>
  <si>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</si>
  <si>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</si>
  <si>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</si>
  <si>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</si>
  <si>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</si>
  <si>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</si>
  <si>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</si>
  <si>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</si>
  <si>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</si>
  <si>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</si>
  <si>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</si>
  <si>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</si>
  <si>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</si>
  <si>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</si>
  <si>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</si>
  <si>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</si>
  <si>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</si>
  <si>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</si>
  <si>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</si>
  <si>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</si>
  <si>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</si>
  <si>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</si>
  <si>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</si>
  <si>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</si>
  <si>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</si>
  <si>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</si>
  <si>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</si>
  <si>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</si>
  <si>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</si>
  <si>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</si>
  <si>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</si>
  <si>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</si>
  <si>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</si>
  <si>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</si>
  <si>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</si>
  <si>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</si>
  <si>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</si>
  <si>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</si>
  <si>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</si>
  <si>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</si>
  <si>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</si>
  <si>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</si>
  <si>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</si>
  <si>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</si>
  <si>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</si>
  <si>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</si>
  <si>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</si>
  <si>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</si>
  <si>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</si>
  <si>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</si>
  <si>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</si>
  <si>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</si>
  <si>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</si>
  <si>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</si>
  <si>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</si>
  <si>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</si>
  <si>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</si>
  <si>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</si>
  <si>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</si>
  <si>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</si>
  <si>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</si>
  <si>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</si>
  <si>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</si>
  <si>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</si>
  <si>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</si>
  <si>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</si>
  <si>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</si>
  <si>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</si>
  <si>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</si>
  <si>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</si>
  <si>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</si>
  <si>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</si>
  <si>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</si>
  <si>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</si>
  <si>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</si>
  <si>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</si>
  <si>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</si>
  <si>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</si>
  <si>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</si>
  <si>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</si>
  <si>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</si>
  <si>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</si>
  <si>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</si>
  <si>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</si>
  <si>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</si>
  <si>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</si>
  <si>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</si>
  <si>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</si>
  <si>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</si>
  <si>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</si>
  <si>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</si>
  <si>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</si>
  <si>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</si>
  <si>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</si>
  <si>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</si>
  <si>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</si>
  <si>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</si>
  <si>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</si>
  <si>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</si>
  <si>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</si>
  <si>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</si>
  <si>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</si>
  <si>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</si>
  <si>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</si>
  <si>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</si>
  <si>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</si>
  <si>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</si>
  <si>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</si>
  <si>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</si>
  <si>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</si>
  <si>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</si>
  <si>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</si>
  <si>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</si>
  <si>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</si>
  <si>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</si>
  <si>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</si>
  <si>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</si>
  <si>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</si>
  <si>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</si>
  <si>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</si>
  <si>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</si>
  <si>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</si>
  <si>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</si>
  <si>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</si>
  <si>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</si>
  <si>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</si>
  <si>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</si>
  <si>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</si>
  <si>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</si>
  <si>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</si>
  <si>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</si>
  <si>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</si>
  <si>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</si>
  <si>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</si>
  <si>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</si>
  <si>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</si>
  <si>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</si>
  <si>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</si>
  <si>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</si>
  <si>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</si>
  <si>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</si>
  <si>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</si>
  <si>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</si>
  <si>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</si>
  <si>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</si>
  <si>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</si>
  <si>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</si>
  <si>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</si>
  <si>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</si>
  <si>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</si>
  <si>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</si>
  <si>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</si>
  <si>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</si>
  <si>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</si>
  <si>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</si>
  <si>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</si>
  <si>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</si>
  <si>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</si>
  <si>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</si>
  <si>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</si>
  <si>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</si>
  <si>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</si>
  <si>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</si>
  <si>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</si>
  <si>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</si>
  <si>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</si>
  <si>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</si>
  <si>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</si>
  <si>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</si>
  <si>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</si>
  <si>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</si>
  <si>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</si>
  <si>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</si>
  <si>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</si>
  <si>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</si>
  <si>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</si>
  <si>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</si>
  <si>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</si>
  <si>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</si>
  <si>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</si>
  <si>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</si>
  <si>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</si>
  <si>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</si>
  <si>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</si>
  <si>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</si>
  <si>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</si>
  <si>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</si>
  <si>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</si>
  <si>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</si>
  <si>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</si>
  <si>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</si>
  <si>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</si>
  <si>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</si>
  <si>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</si>
  <si>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</si>
  <si>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</si>
  <si>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</si>
  <si>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</si>
  <si>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</si>
  <si>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</si>
  <si>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</si>
  <si>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</si>
  <si>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</si>
  <si>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</si>
  <si>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</si>
  <si>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</si>
  <si>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</si>
  <si>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</si>
  <si>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</si>
  <si>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</si>
  <si>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</si>
  <si>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</si>
  <si>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</si>
  <si>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</si>
  <si>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</si>
  <si>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</si>
  <si>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</si>
  <si>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</si>
  <si>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</si>
  <si>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</si>
  <si>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</si>
  <si>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</si>
  <si>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</si>
  <si>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</si>
  <si>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</si>
  <si>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</si>
  <si>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</si>
  <si>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</si>
  <si>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</si>
  <si>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</si>
  <si>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</si>
  <si>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</si>
  <si>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</si>
  <si>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</si>
  <si>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</si>
  <si>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</si>
  <si>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</si>
  <si>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</si>
  <si>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</si>
  <si>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</si>
  <si>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</si>
  <si>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</si>
  <si>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</si>
  <si>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</si>
  <si>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</si>
  <si>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</si>
  <si>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</si>
  <si>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</si>
  <si>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</si>
  <si>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</si>
  <si>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</si>
  <si>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</si>
  <si>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</si>
  <si>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</si>
  <si>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</si>
  <si>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</si>
  <si>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</si>
  <si>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</si>
  <si>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</si>
  <si>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</si>
  <si>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</si>
  <si>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</si>
  <si>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</si>
  <si>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</si>
  <si>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</si>
  <si>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</si>
  <si>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</si>
  <si>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</si>
  <si>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</si>
  <si>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</si>
  <si>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</si>
  <si>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</si>
  <si>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</si>
  <si>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</si>
  <si>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</si>
  <si>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</si>
  <si>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</si>
  <si>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</si>
  <si>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</si>
  <si>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</si>
  <si>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</si>
  <si>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</si>
  <si>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</si>
  <si>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</si>
  <si>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</si>
  <si>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</si>
  <si>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</si>
  <si>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</si>
  <si>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</si>
  <si>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</si>
  <si>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</si>
  <si>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</si>
  <si>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</si>
  <si>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</si>
  <si>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</si>
  <si>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</si>
  <si>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</si>
  <si>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</si>
  <si>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</si>
  <si>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</si>
  <si>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</si>
  <si>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</si>
  <si>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</si>
  <si>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</si>
  <si>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</si>
  <si>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</si>
  <si>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</si>
  <si>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</si>
  <si>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</si>
  <si>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</si>
  <si>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</si>
  <si>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</si>
  <si>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</si>
  <si>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</si>
  <si>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</si>
  <si>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</si>
  <si>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</si>
  <si>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</si>
  <si>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</si>
  <si>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</si>
  <si>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</si>
  <si>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</si>
  <si>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</si>
  <si>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</si>
  <si>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</si>
  <si>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</si>
  <si>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</si>
  <si>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</si>
  <si>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</si>
  <si>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</si>
  <si>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</si>
  <si>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</si>
  <si>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</si>
  <si>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</si>
  <si>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</si>
  <si>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</si>
  <si>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</si>
  <si>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</si>
  <si>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</si>
  <si>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</si>
  <si>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</si>
  <si>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</si>
  <si>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</si>
  <si>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</si>
  <si>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</si>
  <si>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</si>
  <si>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</si>
  <si>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</si>
  <si>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</si>
  <si>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</si>
  <si>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</si>
  <si>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</si>
  <si>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</si>
  <si>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</si>
  <si>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</si>
  <si>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</si>
  <si>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</si>
  <si>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</si>
  <si>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</si>
  <si>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</si>
  <si>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</si>
  <si>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</si>
  <si>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</si>
  <si>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</si>
  <si>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</si>
  <si>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</si>
  <si>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</si>
  <si>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</si>
  <si>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</si>
  <si>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</si>
  <si>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</si>
  <si>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</si>
  <si>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</si>
  <si>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</si>
  <si>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</si>
  <si>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</si>
  <si>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</si>
  <si>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</si>
  <si>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</si>
  <si>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</si>
  <si>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</si>
  <si>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</si>
  <si>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</si>
  <si>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</si>
  <si>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</si>
  <si>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</si>
  <si>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</si>
  <si>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</si>
  <si>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</si>
  <si>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</si>
  <si>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</si>
  <si>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</si>
  <si>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</si>
  <si>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</si>
  <si>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</si>
  <si>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</si>
  <si>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</si>
  <si>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</si>
  <si>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</si>
  <si>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</si>
  <si>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</si>
  <si>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</si>
  <si>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</si>
  <si>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</si>
  <si>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</si>
  <si>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</si>
  <si>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</si>
  <si>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</si>
  <si>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</si>
  <si>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</si>
  <si>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</si>
  <si>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</si>
  <si>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</si>
  <si>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</si>
  <si>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</si>
  <si>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</si>
  <si>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</si>
  <si>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</si>
  <si>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</si>
  <si>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</si>
  <si>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</si>
  <si>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</si>
  <si>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</si>
  <si>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</si>
  <si>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</si>
  <si>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</si>
  <si>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</si>
  <si>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</si>
  <si>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</si>
  <si>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</si>
  <si>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</si>
  <si>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</si>
  <si>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</si>
  <si>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</si>
  <si>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</si>
  <si>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</si>
  <si>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</si>
  <si>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</si>
  <si>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</si>
  <si>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</si>
  <si>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</si>
  <si>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</si>
  <si>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</si>
  <si>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</si>
  <si>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</si>
  <si>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</si>
  <si>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</si>
  <si>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</si>
  <si>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</si>
  <si>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</si>
  <si>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</si>
  <si>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</si>
  <si>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</si>
  <si>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</si>
  <si>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</si>
  <si>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</si>
  <si>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</si>
  <si>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</si>
  <si>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</si>
  <si>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</si>
  <si>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</si>
  <si>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</si>
  <si>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</si>
  <si>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</si>
  <si>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</si>
  <si>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</si>
  <si>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</si>
  <si>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</si>
  <si>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</si>
  <si>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</si>
  <si>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</si>
  <si>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</si>
  <si>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</si>
  <si>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</si>
  <si>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</si>
  <si>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</si>
  <si>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</si>
  <si>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</si>
  <si>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</si>
  <si>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</si>
  <si>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Louisiana State University - Shreveport</t>
  </si>
  <si>
    <t>600-700</t>
  </si>
  <si>
    <t>Detailed List of Other</t>
  </si>
  <si>
    <t>Other Scholarships</t>
  </si>
  <si>
    <t xml:space="preserve">     LSU Board of Supervisors</t>
  </si>
  <si>
    <t>Child of Deceased Faculty Member</t>
  </si>
  <si>
    <t>Louisiana Scholarship Housing Stipend</t>
  </si>
  <si>
    <t xml:space="preserve">     Transfer Scholarship</t>
  </si>
  <si>
    <t xml:space="preserve">     Debate Scholarship</t>
  </si>
  <si>
    <t xml:space="preserve">     LaPrep Scholarship</t>
  </si>
  <si>
    <t xml:space="preserve">     Shreveport Scholarship</t>
  </si>
  <si>
    <t xml:space="preserve">     Red River Scholarship</t>
  </si>
  <si>
    <t xml:space="preserve">     Louisiana Scholarship</t>
  </si>
  <si>
    <t xml:space="preserve">     Orientation Scholarship</t>
  </si>
  <si>
    <t xml:space="preserve">     Purple and Gold Scholarship</t>
  </si>
  <si>
    <t>ProPell</t>
  </si>
  <si>
    <t>Other Legislatively Established Tuition &amp; Fee Exemptions</t>
  </si>
  <si>
    <t>Veterans Affairs 35 (29:288)</t>
  </si>
  <si>
    <t>Athletic Non-Resident</t>
  </si>
  <si>
    <t>Total Other Legislatively Established Tuition &amp; Fee Exemptions</t>
  </si>
  <si>
    <t>Other Tuition &amp; Fee Exemptions Other List</t>
  </si>
  <si>
    <t>Military Friendly (Barksdale AFB)</t>
  </si>
  <si>
    <t>Codofil - Education</t>
  </si>
  <si>
    <t>Louisiana Veterans</t>
  </si>
  <si>
    <t>LSU Health Science Center - Shreveport Employee</t>
  </si>
  <si>
    <t>LSU  A&amp;M</t>
  </si>
  <si>
    <t>Total Other Tuition &amp; Fee Exemptions Other List</t>
  </si>
  <si>
    <t>Non-Resident Tuition &amp; Fee Exemptions Other List</t>
  </si>
  <si>
    <t>Non-Resident Tuition Exemption</t>
  </si>
  <si>
    <t>Veterans Affairs Non-Resident</t>
  </si>
  <si>
    <t>Total Non-Resident Tuition and Fee Exemtion Other List</t>
  </si>
  <si>
    <t>Saber Health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</si>
</sst>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2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38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7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1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4" xfId="0" applyNumberFormat="1" applyFont="1" applyBorder="1" applyAlignment="1">
      <alignment horizontal="center"/>
    </xf>
    <xf numFmtId="0" fontId="0" fillId="0" borderId="209" xfId="0" applyBorder="1" applyAlignment="1">
      <alignment horizontal="center"/>
    </xf>
    <xf numFmtId="0" fontId="0" fillId="0" borderId="210" xfId="0" applyBorder="1"/>
    <xf numFmtId="166" fontId="10" fillId="0" borderId="211" xfId="0" applyNumberFormat="1" applyFont="1" applyBorder="1"/>
    <xf numFmtId="166" fontId="10" fillId="0" borderId="51" xfId="0" applyNumberFormat="1" applyFont="1" applyBorder="1"/>
    <xf numFmtId="166" fontId="10" fillId="0" borderId="212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3" fillId="0" borderId="86" xfId="0" applyFont="1" applyBorder="1" applyAlignment="1">
      <alignment horizontal="center"/>
    </xf>
    <xf numFmtId="0" fontId="2" fillId="0" borderId="86" xfId="0" applyFont="1" applyBorder="1"/>
    <xf numFmtId="169" fontId="2" fillId="0" borderId="123" xfId="0" applyNumberFormat="1" applyFont="1" applyBorder="1"/>
    <xf numFmtId="3" fontId="2" fillId="0" borderId="213" xfId="0" applyNumberFormat="1" applyFont="1" applyBorder="1"/>
    <xf numFmtId="3" fontId="2" fillId="0" borderId="86" xfId="0" applyNumberFormat="1" applyFont="1" applyBorder="1"/>
    <xf numFmtId="169" fontId="2" fillId="0" borderId="89" xfId="0" applyNumberFormat="1" applyFont="1" applyBorder="1"/>
    <xf numFmtId="169" fontId="2" fillId="0" borderId="96" xfId="0" applyNumberFormat="1" applyFont="1" applyBorder="1"/>
    <xf numFmtId="3" fontId="2" fillId="0" borderId="119" xfId="0" applyNumberFormat="1" applyFont="1" applyBorder="1"/>
    <xf numFmtId="169" fontId="2" fillId="0" borderId="86" xfId="0" applyNumberFormat="1" applyFont="1" applyBorder="1"/>
    <xf numFmtId="0" fontId="2" fillId="0" borderId="96" xfId="0" applyFont="1" applyBorder="1" applyAlignment="1">
      <alignment horizontal="left" indent="2"/>
    </xf>
    <xf numFmtId="169" fontId="2" fillId="0" borderId="185" xfId="0" applyNumberFormat="1" applyFont="1" applyBorder="1"/>
    <xf numFmtId="0" fontId="3" fillId="0" borderId="111" xfId="0" applyFont="1" applyBorder="1"/>
    <xf numFmtId="169" fontId="3" fillId="0" borderId="214" xfId="0" applyNumberFormat="1" applyFont="1" applyBorder="1"/>
    <xf numFmtId="3" fontId="3" fillId="0" borderId="86" xfId="0" applyNumberFormat="1" applyFont="1" applyBorder="1"/>
    <xf numFmtId="3" fontId="3" fillId="0" borderId="145" xfId="0" applyNumberFormat="1" applyFont="1" applyBorder="1"/>
    <xf numFmtId="169" fontId="3" fillId="0" borderId="114" xfId="0" applyNumberFormat="1" applyFont="1" applyBorder="1"/>
    <xf numFmtId="169" fontId="3" fillId="0" borderId="86" xfId="0" applyNumberFormat="1" applyFont="1" applyBorder="1"/>
    <xf numFmtId="0" fontId="3" fillId="0" borderId="96" xfId="0" applyFont="1" applyBorder="1"/>
    <xf numFmtId="0" fontId="2" fillId="6" borderId="96" xfId="0" applyFont="1" applyFill="1" applyBorder="1"/>
    <xf numFmtId="169" fontId="2" fillId="6" borderId="96" xfId="0" applyNumberFormat="1" applyFont="1" applyFill="1" applyBorder="1"/>
    <xf numFmtId="169" fontId="2" fillId="6" borderId="123" xfId="0" applyNumberFormat="1" applyFont="1" applyFill="1" applyBorder="1"/>
    <xf numFmtId="3" fontId="3" fillId="0" borderId="96" xfId="0" applyNumberFormat="1" applyFont="1" applyBorder="1"/>
    <xf numFmtId="169" fontId="3" fillId="0" borderId="123" xfId="0" applyNumberFormat="1" applyFont="1" applyBorder="1"/>
    <xf numFmtId="3" fontId="2" fillId="0" borderId="186" xfId="0" applyNumberFormat="1" applyFont="1" applyBorder="1"/>
    <xf numFmtId="169" fontId="2" fillId="0" borderId="104" xfId="0" applyNumberFormat="1" applyFont="1" applyBorder="1"/>
    <xf numFmtId="169" fontId="2" fillId="0" borderId="106" xfId="0" applyNumberFormat="1" applyFont="1" applyBorder="1"/>
    <xf numFmtId="169" fontId="3" fillId="0" borderId="96" xfId="0" applyNumberFormat="1" applyFont="1" applyBorder="1"/>
    <xf numFmtId="0" fontId="2" fillId="0" borderId="191" xfId="0" applyFont="1" applyBorder="1"/>
    <xf numFmtId="169" fontId="2" fillId="0" borderId="213" xfId="0" applyNumberFormat="1" applyFont="1" applyBorder="1"/>
    <xf numFmtId="0" fontId="3" fillId="0" borderId="97" xfId="0" applyFont="1" applyBorder="1"/>
    <xf numFmtId="0" fontId="3" fillId="0" borderId="114" xfId="0" applyFont="1" applyBorder="1"/>
    <xf numFmtId="3" fontId="2" fillId="0" borderId="215" xfId="2" applyNumberFormat="1" applyFont="1" applyBorder="1"/>
    <xf numFmtId="3" fontId="2" fillId="0" borderId="118" xfId="2" applyNumberFormat="1" applyFont="1" applyBorder="1"/>
    <xf numFmtId="169" fontId="2" fillId="0" borderId="118" xfId="2" applyNumberFormat="1" applyFont="1" applyBorder="1"/>
    <xf numFmtId="3" fontId="2" fillId="0" borderId="216" xfId="2" applyNumberFormat="1" applyFont="1" applyBorder="1"/>
    <xf numFmtId="3" fontId="2" fillId="0" borderId="86" xfId="2" applyNumberFormat="1" applyFont="1" applyBorder="1"/>
    <xf numFmtId="169" fontId="3" fillId="0" borderId="96" xfId="2" applyNumberFormat="1" applyFont="1" applyBorder="1"/>
    <xf numFmtId="0" fontId="3" fillId="3" borderId="96" xfId="2" applyFont="1" applyFill="1" applyBorder="1"/>
    <xf numFmtId="169" fontId="3" fillId="3" borderId="96" xfId="2" applyNumberFormat="1" applyFont="1" applyFill="1" applyBorder="1"/>
    <xf numFmtId="169" fontId="3" fillId="3" borderId="123" xfId="2" applyNumberFormat="1" applyFont="1" applyFill="1" applyBorder="1"/>
    <xf numFmtId="3" fontId="3" fillId="3" borderId="96" xfId="2" applyNumberFormat="1" applyFont="1" applyFill="1" applyBorder="1"/>
    <xf numFmtId="3" fontId="3" fillId="0" borderId="141" xfId="2" applyNumberFormat="1" applyFont="1" applyBorder="1"/>
    <xf numFmtId="44" fontId="3" fillId="0" borderId="111" xfId="1" applyFont="1" applyBorder="1"/>
    <xf numFmtId="0" fontId="3" fillId="0" borderId="86" xfId="0" applyFont="1" applyBorder="1"/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0" fontId="2" fillId="0" borderId="0" xfId="0" applyFont="1" applyBorder="1"/>
    <xf numFmtId="3" fontId="2" fillId="0" borderId="0" xfId="0" applyNumberFormat="1" applyFont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view="pageBreakPreview" zoomScale="60" zoomScaleNormal="100" workbookViewId="0">
      <selection activeCell="G30" sqref="G30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State University - Shreveport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600-700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4020000</v>
      </c>
    </row>
    <row r="7" spans="1:11" x14ac:dyDescent="0.25">
      <c r="A7" s="60" t="s">
        <v>446</v>
      </c>
      <c r="B7" s="54">
        <f>2600000+375000</f>
        <v>2975000</v>
      </c>
    </row>
    <row r="8" spans="1:11" ht="14.25" customHeight="1" x14ac:dyDescent="0.25">
      <c r="A8" s="60" t="s">
        <v>427</v>
      </c>
      <c r="B8" s="55">
        <v>900000</v>
      </c>
    </row>
    <row r="9" spans="1:11" ht="14.25" customHeight="1" x14ac:dyDescent="0.25">
      <c r="A9" s="60" t="s">
        <v>449</v>
      </c>
      <c r="B9" s="55">
        <v>10000</v>
      </c>
    </row>
    <row r="10" spans="1:11" x14ac:dyDescent="0.25">
      <c r="A10" s="60" t="s">
        <v>425</v>
      </c>
      <c r="B10" s="54">
        <v>3000000</v>
      </c>
    </row>
    <row r="11" spans="1:11" x14ac:dyDescent="0.25">
      <c r="A11" s="60" t="s">
        <v>426</v>
      </c>
      <c r="B11" s="54">
        <v>1025000</v>
      </c>
    </row>
    <row r="12" spans="1:11" x14ac:dyDescent="0.25">
      <c r="A12" s="60" t="s">
        <v>428</v>
      </c>
      <c r="B12" s="54">
        <f>806379+348021</f>
        <v>1154400</v>
      </c>
    </row>
    <row r="13" spans="1:11" x14ac:dyDescent="0.25">
      <c r="A13" s="60" t="s">
        <v>429</v>
      </c>
      <c r="B13" s="54">
        <v>50495</v>
      </c>
    </row>
    <row r="14" spans="1:11" x14ac:dyDescent="0.25">
      <c r="A14" s="60" t="s">
        <v>430</v>
      </c>
      <c r="B14" s="54">
        <f>460000+65000</f>
        <v>525000</v>
      </c>
    </row>
    <row r="15" spans="1:11" x14ac:dyDescent="0.25">
      <c r="A15" s="60" t="s">
        <v>431</v>
      </c>
      <c r="B15" s="54">
        <v>19386</v>
      </c>
    </row>
    <row r="16" spans="1:11" x14ac:dyDescent="0.25">
      <c r="A16" s="60" t="s">
        <v>432</v>
      </c>
      <c r="B16" s="54"/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f>50000+20000</f>
        <v>70000</v>
      </c>
    </row>
    <row r="19" spans="1:2" x14ac:dyDescent="0.25">
      <c r="A19" s="60" t="s">
        <v>435</v>
      </c>
      <c r="B19" s="54"/>
    </row>
    <row r="20" spans="1:2" ht="15.75" customHeight="1" x14ac:dyDescent="0.25">
      <c r="A20" s="60" t="s">
        <v>436</v>
      </c>
      <c r="B20" s="54">
        <f>10000+58190</f>
        <v>68190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13817471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view="pageBreakPreview" zoomScale="60" zoomScaleNormal="80" workbookViewId="0">
      <pane xSplit="5" ySplit="6" topLeftCell="F60" activePane="bottomRight" state="frozen"/>
      <selection activeCell="G30" sqref="G30"/>
      <selection pane="topRight" activeCell="G30" sqref="G30"/>
      <selection pane="bottomLeft" activeCell="G30" sqref="G30"/>
      <selection pane="bottomRight" activeCell="G30" sqref="G30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2.85546875" style="8" customWidth="1"/>
    <col min="7" max="7" width="13.42578125" style="8" bestFit="1" customWidth="1"/>
    <col min="8" max="11" width="12.85546875" style="8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578</v>
      </c>
      <c r="C2" s="4"/>
      <c r="E2" t="s">
        <v>117</v>
      </c>
    </row>
    <row r="3" spans="1:12" x14ac:dyDescent="0.25">
      <c r="A3" s="6" t="s">
        <v>116</v>
      </c>
      <c r="B3" s="7" t="s">
        <v>579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600-700</v>
      </c>
      <c r="B7" s="73">
        <v>500</v>
      </c>
      <c r="C7" s="74" t="s">
        <v>10</v>
      </c>
      <c r="D7" s="73">
        <v>501</v>
      </c>
      <c r="E7" s="75" t="s">
        <v>10</v>
      </c>
      <c r="F7" s="76">
        <f>192850+687665.96+8697921.48-189863.51</f>
        <v>9388573.9300000016</v>
      </c>
      <c r="G7" s="77">
        <f>60753407.28-461797.77</f>
        <v>60291609.509999998</v>
      </c>
      <c r="H7" s="76">
        <v>51946897</v>
      </c>
      <c r="I7" s="77">
        <v>20000000</v>
      </c>
      <c r="J7" s="76">
        <v>51946897</v>
      </c>
      <c r="K7" s="77">
        <v>30000000</v>
      </c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600-700</v>
      </c>
      <c r="B9" s="79">
        <v>510</v>
      </c>
      <c r="C9" s="21" t="s">
        <v>11</v>
      </c>
      <c r="D9" s="79">
        <v>511</v>
      </c>
      <c r="E9" s="80" t="s">
        <v>12</v>
      </c>
      <c r="F9" s="81">
        <v>2283592.86</v>
      </c>
      <c r="G9" s="82"/>
      <c r="H9" s="81">
        <v>2080000</v>
      </c>
      <c r="I9" s="82"/>
      <c r="J9" s="81">
        <v>2080000</v>
      </c>
      <c r="K9" s="82"/>
    </row>
    <row r="10" spans="1:12" x14ac:dyDescent="0.25">
      <c r="A10" s="78" t="str">
        <f>B3</f>
        <v>600-700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968345.25</v>
      </c>
      <c r="G10" s="82"/>
      <c r="H10" s="81">
        <v>850000</v>
      </c>
      <c r="I10" s="82"/>
      <c r="J10" s="81">
        <v>850000</v>
      </c>
      <c r="K10" s="82"/>
    </row>
    <row r="11" spans="1:12" x14ac:dyDescent="0.25">
      <c r="A11" s="78" t="str">
        <f>B3</f>
        <v>600-700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600-700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109424.18</v>
      </c>
      <c r="H13" s="81"/>
      <c r="I13" s="82">
        <v>115000</v>
      </c>
      <c r="J13" s="81"/>
      <c r="K13" s="82">
        <v>115000</v>
      </c>
    </row>
    <row r="14" spans="1:12" x14ac:dyDescent="0.25">
      <c r="A14" s="78" t="str">
        <f>B3</f>
        <v>600-700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1047518.13</v>
      </c>
      <c r="H14" s="81"/>
      <c r="I14" s="82">
        <v>945000</v>
      </c>
      <c r="J14" s="81"/>
      <c r="K14" s="82">
        <v>1100000</v>
      </c>
      <c r="L14" t="s">
        <v>117</v>
      </c>
    </row>
    <row r="15" spans="1:12" x14ac:dyDescent="0.25">
      <c r="A15" s="78" t="str">
        <f>B3</f>
        <v>600-700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93220.04</v>
      </c>
      <c r="H15" s="81"/>
      <c r="I15" s="82">
        <v>95000</v>
      </c>
      <c r="J15" s="81"/>
      <c r="K15" s="82">
        <v>95000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 t="str">
        <f>B3</f>
        <v>600-700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f>45350+242268.39</f>
        <v>287618.39</v>
      </c>
      <c r="G17" s="82">
        <f>174213.04-20781.58</f>
        <v>153431.46000000002</v>
      </c>
      <c r="H17" s="81">
        <v>260000</v>
      </c>
      <c r="I17" s="82">
        <v>180000</v>
      </c>
      <c r="J17" s="81">
        <v>260000</v>
      </c>
      <c r="K17" s="82">
        <v>180000</v>
      </c>
    </row>
    <row r="18" spans="1:13" x14ac:dyDescent="0.25">
      <c r="A18" s="78" t="str">
        <f>B3</f>
        <v>600-700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>
        <v>2500000</v>
      </c>
      <c r="J18" s="81"/>
      <c r="K18" s="82">
        <v>2800000</v>
      </c>
    </row>
    <row r="19" spans="1:13" x14ac:dyDescent="0.25">
      <c r="A19" s="78" t="str">
        <f>B3</f>
        <v>600-700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f>5480.9+30145.59</f>
        <v>35626.49</v>
      </c>
      <c r="G19" s="82"/>
      <c r="H19" s="81">
        <v>105000</v>
      </c>
      <c r="I19" s="82"/>
      <c r="J19" s="81">
        <v>105000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G20" si="0">SUM(F9:F19)</f>
        <v>3575182.99</v>
      </c>
      <c r="G20" s="88">
        <f t="shared" si="0"/>
        <v>1403593.81</v>
      </c>
      <c r="H20" s="87">
        <v>3295000</v>
      </c>
      <c r="I20" s="88">
        <v>3835000</v>
      </c>
      <c r="J20" s="87">
        <f t="shared" ref="J20:K20" si="1">SUM(J9:J19)</f>
        <v>3295000</v>
      </c>
      <c r="K20" s="88">
        <f t="shared" si="1"/>
        <v>4290000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600-700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v>3660051.23</v>
      </c>
      <c r="H22" s="81"/>
      <c r="I22" s="82">
        <v>3205000</v>
      </c>
      <c r="J22" s="81"/>
      <c r="K22" s="82">
        <v>3675000</v>
      </c>
      <c r="M22" t="s">
        <v>117</v>
      </c>
    </row>
    <row r="23" spans="1:13" x14ac:dyDescent="0.25">
      <c r="A23" s="78" t="str">
        <f>B3</f>
        <v>600-700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f>40+167149.3+58740+226863.18</f>
        <v>452792.48</v>
      </c>
      <c r="G23" s="82">
        <v>20781.580000000002</v>
      </c>
      <c r="H23" s="81">
        <v>468000</v>
      </c>
      <c r="I23" s="82"/>
      <c r="J23" s="81">
        <v>468000</v>
      </c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G24" si="2">SUM(F22:F23)</f>
        <v>452792.48</v>
      </c>
      <c r="G24" s="88">
        <f t="shared" si="2"/>
        <v>3680832.81</v>
      </c>
      <c r="H24" s="87">
        <f t="shared" ref="H24:K24" si="3">SUM(H22:H23)</f>
        <v>468000</v>
      </c>
      <c r="I24" s="88">
        <f t="shared" si="3"/>
        <v>3205000</v>
      </c>
      <c r="J24" s="87">
        <f t="shared" si="3"/>
        <v>468000</v>
      </c>
      <c r="K24" s="88">
        <f t="shared" si="3"/>
        <v>3675000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600-700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600-700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600-700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371806.71999999997</v>
      </c>
      <c r="G28" s="82">
        <v>1474686.85</v>
      </c>
      <c r="H28" s="81">
        <v>250000</v>
      </c>
      <c r="I28" s="82"/>
      <c r="J28" s="81">
        <v>250000</v>
      </c>
      <c r="K28" s="82"/>
    </row>
    <row r="29" spans="1:13" x14ac:dyDescent="0.25">
      <c r="A29" s="78" t="str">
        <f>B3</f>
        <v>600-700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600-700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631310.62</v>
      </c>
      <c r="G30" s="82">
        <v>2058278.3</v>
      </c>
      <c r="H30" s="81">
        <v>34500</v>
      </c>
      <c r="I30" s="82">
        <v>1780000</v>
      </c>
      <c r="J30" s="81">
        <f>4000+5000+20000+5500</f>
        <v>34500</v>
      </c>
      <c r="K30" s="82">
        <v>2100000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466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G32" si="4">SUM(F26:F31)</f>
        <v>1003117.34</v>
      </c>
      <c r="G32" s="88">
        <f t="shared" si="4"/>
        <v>3532965.1500000004</v>
      </c>
      <c r="H32" s="87">
        <f t="shared" ref="H32:K32" si="5">SUM(H26:H31)</f>
        <v>284500</v>
      </c>
      <c r="I32" s="88">
        <f t="shared" si="5"/>
        <v>1780000</v>
      </c>
      <c r="J32" s="87">
        <f t="shared" si="5"/>
        <v>284500</v>
      </c>
      <c r="K32" s="88">
        <f t="shared" si="5"/>
        <v>2100000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600-700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13166197</v>
      </c>
      <c r="G34" s="82"/>
      <c r="H34" s="81">
        <v>13166197</v>
      </c>
      <c r="I34" s="82"/>
      <c r="J34" s="81">
        <v>12874110</v>
      </c>
      <c r="K34" s="82"/>
    </row>
    <row r="35" spans="1:11" x14ac:dyDescent="0.25">
      <c r="A35" s="78" t="str">
        <f>B3</f>
        <v>600-700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600-700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G37" si="6">SUM(F34:F36)</f>
        <v>13166197</v>
      </c>
      <c r="G37" s="88">
        <f t="shared" si="6"/>
        <v>0</v>
      </c>
      <c r="H37" s="87">
        <f t="shared" ref="H37:K37" si="7">SUM(H34:H36)</f>
        <v>13166197</v>
      </c>
      <c r="I37" s="88">
        <f t="shared" si="7"/>
        <v>0</v>
      </c>
      <c r="J37" s="87">
        <f t="shared" si="7"/>
        <v>12874110</v>
      </c>
      <c r="K37" s="88">
        <f t="shared" si="7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 t="str">
        <f>B3</f>
        <v>600-700</v>
      </c>
      <c r="B39" s="408">
        <v>560</v>
      </c>
      <c r="C39" s="409" t="s">
        <v>33</v>
      </c>
      <c r="D39" s="408">
        <v>561</v>
      </c>
      <c r="E39" s="410" t="s">
        <v>451</v>
      </c>
      <c r="F39" s="81"/>
      <c r="G39" s="82"/>
      <c r="H39" s="81"/>
      <c r="I39" s="82"/>
      <c r="J39" s="81"/>
      <c r="K39" s="82"/>
    </row>
    <row r="40" spans="1:11" x14ac:dyDescent="0.25">
      <c r="A40" s="407" t="str">
        <f>B3</f>
        <v>600-700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591566.43000000005</v>
      </c>
      <c r="G40" s="82"/>
      <c r="H40" s="81">
        <v>611211</v>
      </c>
      <c r="I40" s="82"/>
      <c r="J40" s="81">
        <v>622508</v>
      </c>
      <c r="K40" s="82"/>
    </row>
    <row r="41" spans="1:11" x14ac:dyDescent="0.25">
      <c r="A41" s="407" t="str">
        <f>B3</f>
        <v>600-700</v>
      </c>
      <c r="B41" s="408">
        <v>560</v>
      </c>
      <c r="C41" s="409" t="s">
        <v>33</v>
      </c>
      <c r="D41" s="408">
        <v>563</v>
      </c>
      <c r="E41" s="410" t="s">
        <v>464</v>
      </c>
      <c r="F41" s="81"/>
      <c r="G41" s="82"/>
      <c r="H41" s="81"/>
      <c r="I41" s="82"/>
      <c r="J41" s="81"/>
      <c r="K41" s="82"/>
    </row>
    <row r="42" spans="1:11" x14ac:dyDescent="0.25">
      <c r="A42" s="407" t="str">
        <f>B3</f>
        <v>600-700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 t="str">
        <f>B3</f>
        <v>600-700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 t="str">
        <f>B3</f>
        <v>600-700</v>
      </c>
      <c r="B44" s="408">
        <v>560</v>
      </c>
      <c r="C44" s="409" t="s">
        <v>33</v>
      </c>
      <c r="D44" s="408">
        <v>566</v>
      </c>
      <c r="E44" s="410" t="s">
        <v>529</v>
      </c>
      <c r="F44" s="81"/>
      <c r="G44" s="82"/>
      <c r="H44" s="81"/>
      <c r="I44" s="82"/>
      <c r="J44" s="81"/>
      <c r="K44" s="82"/>
    </row>
    <row r="45" spans="1:11" x14ac:dyDescent="0.25">
      <c r="A45" s="407" t="str">
        <f>B3</f>
        <v>600-700</v>
      </c>
      <c r="B45" s="408">
        <v>560</v>
      </c>
      <c r="C45" s="409" t="s">
        <v>33</v>
      </c>
      <c r="D45" s="408">
        <v>567</v>
      </c>
      <c r="E45" s="410" t="s">
        <v>465</v>
      </c>
      <c r="F45" s="81"/>
      <c r="G45" s="82"/>
      <c r="H45" s="81"/>
      <c r="I45" s="82"/>
      <c r="J45" s="81"/>
      <c r="K45" s="82"/>
    </row>
    <row r="46" spans="1:11" x14ac:dyDescent="0.25">
      <c r="A46" s="407" t="str">
        <f>B3</f>
        <v>600-700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 t="str">
        <f>B3</f>
        <v>600-700</v>
      </c>
      <c r="B47" s="408">
        <v>560</v>
      </c>
      <c r="C47" s="409" t="s">
        <v>33</v>
      </c>
      <c r="D47" s="408">
        <v>571</v>
      </c>
      <c r="E47" s="410" t="s">
        <v>452</v>
      </c>
      <c r="F47" s="81"/>
      <c r="G47" s="82"/>
      <c r="H47" s="81"/>
      <c r="I47" s="82"/>
      <c r="J47" s="81"/>
      <c r="K47" s="82"/>
    </row>
    <row r="48" spans="1:11" x14ac:dyDescent="0.25">
      <c r="A48" s="407" t="str">
        <f>B3</f>
        <v>600-700</v>
      </c>
      <c r="B48" s="408">
        <v>560</v>
      </c>
      <c r="C48" s="409" t="s">
        <v>33</v>
      </c>
      <c r="D48" s="408">
        <v>574</v>
      </c>
      <c r="E48" s="410" t="s">
        <v>453</v>
      </c>
      <c r="F48" s="81"/>
      <c r="G48" s="82"/>
      <c r="H48" s="81"/>
      <c r="I48" s="82"/>
      <c r="J48" s="81"/>
      <c r="K48" s="82"/>
    </row>
    <row r="49" spans="1:11" x14ac:dyDescent="0.25">
      <c r="A49" s="407" t="str">
        <f>B3</f>
        <v>600-700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600-700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600-700</v>
      </c>
      <c r="B51" s="408">
        <v>560</v>
      </c>
      <c r="C51" s="409" t="s">
        <v>33</v>
      </c>
      <c r="D51" s="408">
        <v>577</v>
      </c>
      <c r="E51" s="410" t="s">
        <v>467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600-700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600-700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600-700</v>
      </c>
      <c r="B54" s="408">
        <v>560</v>
      </c>
      <c r="C54" s="409" t="s">
        <v>33</v>
      </c>
      <c r="D54" s="408"/>
      <c r="E54" s="410" t="s">
        <v>454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2" si="8">$B$3</f>
        <v>600-700</v>
      </c>
      <c r="B55" s="408">
        <v>560</v>
      </c>
      <c r="C55" s="409" t="s">
        <v>33</v>
      </c>
      <c r="D55" s="408"/>
      <c r="E55" s="410" t="s">
        <v>455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8"/>
        <v>600-700</v>
      </c>
      <c r="B56" s="408">
        <v>560</v>
      </c>
      <c r="C56" s="409" t="s">
        <v>33</v>
      </c>
      <c r="D56" s="408"/>
      <c r="E56" s="410" t="s">
        <v>456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8"/>
        <v>600-700</v>
      </c>
      <c r="B57" s="408">
        <v>560</v>
      </c>
      <c r="C57" s="409" t="s">
        <v>33</v>
      </c>
      <c r="D57" s="408"/>
      <c r="E57" s="410" t="s">
        <v>457</v>
      </c>
      <c r="F57" s="387"/>
      <c r="G57" s="388"/>
      <c r="H57" s="387"/>
      <c r="I57" s="388"/>
      <c r="J57" s="387"/>
      <c r="K57" s="388"/>
    </row>
    <row r="58" spans="1:11" x14ac:dyDescent="0.25">
      <c r="A58" s="407" t="str">
        <f t="shared" si="8"/>
        <v>600-700</v>
      </c>
      <c r="B58" s="408">
        <v>560</v>
      </c>
      <c r="C58" s="409" t="s">
        <v>33</v>
      </c>
      <c r="D58" s="408"/>
      <c r="E58" s="410" t="s">
        <v>458</v>
      </c>
      <c r="F58" s="387"/>
      <c r="G58" s="388"/>
      <c r="H58" s="387"/>
      <c r="I58" s="388"/>
      <c r="J58" s="387"/>
      <c r="K58" s="388"/>
    </row>
    <row r="59" spans="1:11" x14ac:dyDescent="0.25">
      <c r="A59" s="500" t="str">
        <f t="shared" si="8"/>
        <v>600-700</v>
      </c>
      <c r="B59" s="501">
        <v>560</v>
      </c>
      <c r="C59" s="502" t="s">
        <v>33</v>
      </c>
      <c r="D59" s="501"/>
      <c r="E59" s="503" t="s">
        <v>530</v>
      </c>
      <c r="F59" s="504"/>
      <c r="G59" s="505"/>
      <c r="H59" s="504"/>
      <c r="I59" s="505"/>
      <c r="J59" s="504"/>
      <c r="K59" s="505"/>
    </row>
    <row r="60" spans="1:11" x14ac:dyDescent="0.25">
      <c r="A60" s="500">
        <v>0</v>
      </c>
      <c r="B60" s="501">
        <v>560</v>
      </c>
      <c r="C60" s="502" t="s">
        <v>33</v>
      </c>
      <c r="D60" s="501"/>
      <c r="E60" s="503" t="s">
        <v>545</v>
      </c>
      <c r="F60" s="504"/>
      <c r="G60" s="505"/>
      <c r="H60" s="504"/>
      <c r="I60" s="505"/>
      <c r="J60" s="504"/>
      <c r="K60" s="505"/>
    </row>
    <row r="61" spans="1:11" x14ac:dyDescent="0.25">
      <c r="A61" s="500" t="str">
        <f t="shared" si="8"/>
        <v>600-700</v>
      </c>
      <c r="B61" s="501">
        <v>560</v>
      </c>
      <c r="C61" s="502" t="s">
        <v>33</v>
      </c>
      <c r="D61" s="501"/>
      <c r="E61" s="503" t="s">
        <v>531</v>
      </c>
      <c r="F61" s="504"/>
      <c r="G61" s="505"/>
      <c r="H61" s="504"/>
      <c r="I61" s="505"/>
      <c r="J61" s="504"/>
      <c r="K61" s="505"/>
    </row>
    <row r="62" spans="1:11" x14ac:dyDescent="0.25">
      <c r="A62" s="500" t="str">
        <f t="shared" si="8"/>
        <v>600-700</v>
      </c>
      <c r="B62" s="501">
        <v>560</v>
      </c>
      <c r="C62" s="502" t="s">
        <v>33</v>
      </c>
      <c r="D62" s="501"/>
      <c r="E62" s="503" t="s">
        <v>532</v>
      </c>
      <c r="F62" s="504"/>
      <c r="G62" s="505"/>
      <c r="H62" s="504"/>
      <c r="I62" s="505"/>
      <c r="J62" s="504"/>
      <c r="K62" s="505"/>
    </row>
    <row r="63" spans="1:11" x14ac:dyDescent="0.25">
      <c r="A63" s="556">
        <v>0</v>
      </c>
      <c r="B63" s="557">
        <v>560</v>
      </c>
      <c r="C63" s="558" t="s">
        <v>33</v>
      </c>
      <c r="D63" s="557"/>
      <c r="E63" s="559" t="s">
        <v>574</v>
      </c>
      <c r="F63" s="560"/>
      <c r="G63" s="561"/>
      <c r="H63" s="560"/>
      <c r="I63" s="561"/>
      <c r="J63" s="560"/>
      <c r="K63" s="561"/>
    </row>
    <row r="64" spans="1:11" x14ac:dyDescent="0.25">
      <c r="A64" s="556">
        <v>0</v>
      </c>
      <c r="B64" s="557">
        <v>560</v>
      </c>
      <c r="C64" s="558" t="s">
        <v>33</v>
      </c>
      <c r="D64" s="557"/>
      <c r="E64" s="559" t="s">
        <v>575</v>
      </c>
      <c r="F64" s="560"/>
      <c r="G64" s="561"/>
      <c r="H64" s="560"/>
      <c r="I64" s="561"/>
      <c r="J64" s="560">
        <v>2000000</v>
      </c>
      <c r="K64" s="561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G65" si="9">SUM(F39:F58)</f>
        <v>591566.43000000005</v>
      </c>
      <c r="G65" s="88">
        <f t="shared" si="9"/>
        <v>0</v>
      </c>
      <c r="H65" s="87">
        <f>SUM(H39:H58)</f>
        <v>611211</v>
      </c>
      <c r="I65" s="88">
        <f>SUM(I39:I58)</f>
        <v>0</v>
      </c>
      <c r="J65" s="87">
        <f>SUM(J39:J64)</f>
        <v>2622508</v>
      </c>
      <c r="K65" s="88">
        <f>SUM(K39:K64)</f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 t="str">
        <f>B3</f>
        <v>600-700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 t="str">
        <f>B3</f>
        <v>600-700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 t="str">
        <f>B3</f>
        <v>600-700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>
        <v>7295558.3399999999</v>
      </c>
      <c r="H69" s="81"/>
      <c r="I69" s="82">
        <v>6100000</v>
      </c>
      <c r="J69" s="81"/>
      <c r="K69" s="82">
        <v>7300000</v>
      </c>
    </row>
    <row r="70" spans="1:11" x14ac:dyDescent="0.25">
      <c r="A70" s="78" t="str">
        <f>B3</f>
        <v>600-700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G71" si="10">SUM(F67:F70)</f>
        <v>0</v>
      </c>
      <c r="G71" s="88">
        <f t="shared" si="10"/>
        <v>7295558.3399999999</v>
      </c>
      <c r="H71" s="87">
        <f t="shared" ref="H71:K71" si="11">SUM(H67:H70)</f>
        <v>0</v>
      </c>
      <c r="I71" s="88">
        <f t="shared" si="11"/>
        <v>6100000</v>
      </c>
      <c r="J71" s="87">
        <f t="shared" si="11"/>
        <v>0</v>
      </c>
      <c r="K71" s="88">
        <f t="shared" si="11"/>
        <v>7300000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 t="str">
        <f>B3</f>
        <v>600-700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 t="str">
        <f>B3</f>
        <v>600-700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>
        <v>874919.57</v>
      </c>
      <c r="H75" s="81"/>
      <c r="I75" s="82">
        <v>300000</v>
      </c>
      <c r="J75" s="81"/>
      <c r="K75" s="82">
        <v>800000</v>
      </c>
    </row>
    <row r="76" spans="1:11" x14ac:dyDescent="0.25">
      <c r="A76" s="78" t="str">
        <f>B3</f>
        <v>600-700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>
        <v>1081101.17</v>
      </c>
      <c r="H76" s="81">
        <v>0</v>
      </c>
      <c r="I76" s="82">
        <v>1200000</v>
      </c>
      <c r="J76" s="81">
        <v>0</v>
      </c>
      <c r="K76" s="82">
        <v>1200000</v>
      </c>
    </row>
    <row r="77" spans="1:11" x14ac:dyDescent="0.25">
      <c r="A77" s="78" t="str">
        <f>B3</f>
        <v>600-700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 t="str">
        <f>B3</f>
        <v>600-700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>
        <v>1269547.5</v>
      </c>
      <c r="H78" s="81"/>
      <c r="I78" s="82">
        <v>2550000</v>
      </c>
      <c r="J78" s="81"/>
      <c r="K78" s="82">
        <v>1400000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" si="12">SUM(G75:G78)</f>
        <v>3225568.2399999998</v>
      </c>
      <c r="H79" s="87">
        <f t="shared" ref="H79:K79" si="13">SUM(H75:H78)</f>
        <v>0</v>
      </c>
      <c r="I79" s="88">
        <f t="shared" si="13"/>
        <v>4050000</v>
      </c>
      <c r="J79" s="87">
        <f t="shared" si="13"/>
        <v>0</v>
      </c>
      <c r="K79" s="88">
        <f t="shared" si="13"/>
        <v>3400000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 t="str">
        <f>B3</f>
        <v>600-700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600-700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>
        <v>2005243.86</v>
      </c>
      <c r="H83" s="81"/>
      <c r="I83" s="82">
        <v>2598887</v>
      </c>
      <c r="J83" s="81"/>
      <c r="K83" s="82">
        <v>1922436</v>
      </c>
    </row>
    <row r="84" spans="1:11" x14ac:dyDescent="0.25">
      <c r="A84" s="78" t="str">
        <f>B3</f>
        <v>600-700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>
        <v>656277.93000000005</v>
      </c>
      <c r="H84" s="81"/>
      <c r="I84" s="82">
        <v>817106</v>
      </c>
      <c r="J84" s="81"/>
      <c r="K84" s="82">
        <v>812091</v>
      </c>
    </row>
    <row r="85" spans="1:11" x14ac:dyDescent="0.25">
      <c r="A85" s="78" t="str">
        <f>B3</f>
        <v>600-700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>
        <v>482518.25</v>
      </c>
      <c r="H85" s="81"/>
      <c r="I85" s="82">
        <v>70000</v>
      </c>
      <c r="J85" s="81"/>
      <c r="K85" s="82">
        <v>70000</v>
      </c>
    </row>
    <row r="86" spans="1:11" x14ac:dyDescent="0.25">
      <c r="A86" s="78" t="str">
        <f>B3</f>
        <v>600-700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>
        <v>188322.6</v>
      </c>
      <c r="H86" s="81"/>
      <c r="I86" s="82">
        <v>362072</v>
      </c>
      <c r="J86" s="81"/>
      <c r="K86" s="82">
        <v>431571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G87" si="14">SUM(F83:F86)</f>
        <v>0</v>
      </c>
      <c r="G87" s="88">
        <f t="shared" si="14"/>
        <v>3332362.64</v>
      </c>
      <c r="H87" s="87">
        <f t="shared" ref="H87:K87" si="15">SUM(H83:H86)</f>
        <v>0</v>
      </c>
      <c r="I87" s="88">
        <f t="shared" si="15"/>
        <v>3848065</v>
      </c>
      <c r="J87" s="87">
        <f t="shared" si="15"/>
        <v>0</v>
      </c>
      <c r="K87" s="88">
        <f t="shared" si="15"/>
        <v>3236098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 t="str">
        <f>B3</f>
        <v>600-700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 t="str">
        <f>B3</f>
        <v>600-700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 t="str">
        <f>B3</f>
        <v>600-700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 t="str">
        <f>B3</f>
        <v>600-700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450</v>
      </c>
      <c r="F93" s="387"/>
      <c r="G93" s="388"/>
      <c r="H93" s="387"/>
      <c r="I93" s="388"/>
      <c r="J93" s="387"/>
      <c r="K93" s="388"/>
    </row>
    <row r="94" spans="1:11" x14ac:dyDescent="0.25">
      <c r="A94" s="78" t="str">
        <f>B3</f>
        <v>600-700</v>
      </c>
      <c r="B94" s="79">
        <v>660</v>
      </c>
      <c r="C94" s="21" t="s">
        <v>73</v>
      </c>
      <c r="D94" s="79">
        <v>666</v>
      </c>
      <c r="E94" s="80" t="s">
        <v>75</v>
      </c>
      <c r="F94" s="81">
        <v>27960514.07</v>
      </c>
      <c r="G94" s="82">
        <v>-27960514.07</v>
      </c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G95" si="16">SUM(F89:F94)</f>
        <v>27960514.07</v>
      </c>
      <c r="G95" s="88">
        <f t="shared" si="16"/>
        <v>-27960514.07</v>
      </c>
      <c r="H95" s="87">
        <f t="shared" ref="H95:K95" si="17">SUM(H89:H94)</f>
        <v>0</v>
      </c>
      <c r="I95" s="88">
        <f t="shared" si="17"/>
        <v>0</v>
      </c>
      <c r="J95" s="87">
        <f t="shared" si="17"/>
        <v>0</v>
      </c>
      <c r="K95" s="88">
        <f t="shared" si="17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 t="str">
        <f>B3</f>
        <v>600-700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 t="str">
        <f>B3</f>
        <v>600-700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 t="str">
        <f>B3</f>
        <v>600-700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G100" si="18">SUM(F97:F99)</f>
        <v>0</v>
      </c>
      <c r="G100" s="88">
        <f t="shared" si="18"/>
        <v>0</v>
      </c>
      <c r="H100" s="87">
        <f t="shared" ref="H100:K100" si="19">SUM(H97:H99)</f>
        <v>0</v>
      </c>
      <c r="I100" s="88">
        <f t="shared" si="19"/>
        <v>0</v>
      </c>
      <c r="J100" s="87">
        <f t="shared" si="19"/>
        <v>0</v>
      </c>
      <c r="K100" s="88">
        <f t="shared" si="19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" si="20">F100+F95+F87+F81+F79+F73+F71+F65+F37+F32+F24+F20+F7</f>
        <v>56137944.240000002</v>
      </c>
      <c r="G102" s="88">
        <f>G100+G95+G87+G81+G79+G73+G71+G65+G37+G32+G24+G20+G7</f>
        <v>54801976.43</v>
      </c>
      <c r="H102" s="87">
        <f>H100+H95+H87+H81+H79+H73+H71+H65+H37+H32+H24+H20+H7</f>
        <v>69771805</v>
      </c>
      <c r="I102" s="88">
        <f>I100+I95+I87+I81+I79+I73+I71+I65+I37+I32+I24+I20+I7</f>
        <v>42818065</v>
      </c>
      <c r="J102" s="87">
        <f>J100+J95+J87+J81+J79+J73+J71+J65+J37+J32+J24+J20+J7</f>
        <v>71491015</v>
      </c>
      <c r="K102" s="88">
        <f>K100+K95+K87+K81+K79+K73+K71+K65+K37+K32+K24+K20+K7</f>
        <v>54001098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" si="21">SUM(G104:G108)</f>
        <v>0</v>
      </c>
      <c r="H109" s="87">
        <f t="shared" ref="H109:K109" si="22">SUM(H104:H108)</f>
        <v>0</v>
      </c>
      <c r="I109" s="88">
        <f t="shared" si="22"/>
        <v>0</v>
      </c>
      <c r="J109" s="87">
        <f t="shared" si="22"/>
        <v>0</v>
      </c>
      <c r="K109" s="88">
        <f t="shared" si="2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23">F102-F109+F111</f>
        <v>56137944.240000002</v>
      </c>
      <c r="G113" s="95">
        <f t="shared" si="23"/>
        <v>54801976.43</v>
      </c>
      <c r="H113" s="94">
        <f t="shared" si="23"/>
        <v>69771805</v>
      </c>
      <c r="I113" s="95">
        <f t="shared" si="23"/>
        <v>42818065</v>
      </c>
      <c r="J113" s="94">
        <f t="shared" si="23"/>
        <v>71491015</v>
      </c>
      <c r="K113" s="95">
        <f t="shared" si="23"/>
        <v>54001098</v>
      </c>
    </row>
    <row r="114" spans="1:11" ht="15.75" thickTop="1" x14ac:dyDescent="0.25"/>
    <row r="115" spans="1:11" x14ac:dyDescent="0.25">
      <c r="E115" t="s">
        <v>117</v>
      </c>
    </row>
    <row r="116" spans="1:11" x14ac:dyDescent="0.25">
      <c r="G116" s="8">
        <f>+G113-G87</f>
        <v>51469613.789999999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view="pageBreakPreview" zoomScale="60" zoomScaleNormal="96" workbookViewId="0">
      <pane ySplit="6" topLeftCell="A7" activePane="bottomLeft" state="frozen"/>
      <selection activeCell="G30" sqref="G30"/>
      <selection pane="bottomLeft" activeCell="G30" sqref="G30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16266430.300000001</v>
      </c>
      <c r="G7" s="8">
        <v>2094148.36</v>
      </c>
      <c r="H7" s="8">
        <v>20787603</v>
      </c>
      <c r="I7" s="8">
        <v>1204642</v>
      </c>
      <c r="J7" s="8">
        <f>17164559+234273+2973250+59000+254500</f>
        <v>20685582</v>
      </c>
      <c r="K7" s="8">
        <f>752561+48900</f>
        <v>801461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398787.14</v>
      </c>
      <c r="G8" s="8">
        <v>306267.90999999997</v>
      </c>
      <c r="H8" s="8">
        <v>321000</v>
      </c>
      <c r="I8" s="8">
        <v>232000</v>
      </c>
      <c r="J8" s="8">
        <f>51000+45000+247500</f>
        <v>343500</v>
      </c>
      <c r="K8" s="8">
        <f>12000+220000</f>
        <v>232000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65744.53</v>
      </c>
      <c r="G9" s="8">
        <v>198813.82</v>
      </c>
      <c r="I9" s="8">
        <v>168500</v>
      </c>
      <c r="K9" s="8">
        <v>138500</v>
      </c>
    </row>
    <row r="10" spans="1:11" x14ac:dyDescent="0.25">
      <c r="C10" t="s">
        <v>197</v>
      </c>
      <c r="F10" s="8">
        <f t="shared" ref="F10:G10" si="0">SUM(F7:F9)</f>
        <v>16730961.970000001</v>
      </c>
      <c r="G10" s="8">
        <f t="shared" si="0"/>
        <v>2599230.09</v>
      </c>
      <c r="H10" s="8">
        <f t="shared" ref="H10:K10" si="1">SUM(H7:H9)</f>
        <v>21108603</v>
      </c>
      <c r="I10" s="8">
        <f t="shared" si="1"/>
        <v>1605142</v>
      </c>
      <c r="J10" s="8">
        <f t="shared" si="1"/>
        <v>21029082</v>
      </c>
      <c r="K10" s="8">
        <f t="shared" si="1"/>
        <v>1171961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63601.03</v>
      </c>
      <c r="G12" s="8">
        <v>11495.99</v>
      </c>
      <c r="H12" s="8">
        <v>9000</v>
      </c>
      <c r="I12" s="8">
        <v>1000</v>
      </c>
      <c r="J12" s="8">
        <v>9000</v>
      </c>
      <c r="K12" s="8">
        <v>1000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241665.25</v>
      </c>
      <c r="G14" s="8">
        <v>37310.449999999997</v>
      </c>
      <c r="H14" s="8">
        <v>1657163</v>
      </c>
      <c r="I14" s="8">
        <v>706100</v>
      </c>
      <c r="J14" s="8">
        <f>1658813+3350</f>
        <v>1662163</v>
      </c>
      <c r="K14" s="8">
        <f>606000+100100</f>
        <v>706100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204679.55</v>
      </c>
      <c r="G16" s="8">
        <v>539387.43999999994</v>
      </c>
      <c r="H16" s="8">
        <v>240100</v>
      </c>
      <c r="I16" s="8">
        <v>288579</v>
      </c>
      <c r="J16" s="8">
        <v>242272</v>
      </c>
      <c r="K16" s="8">
        <v>288579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F19" s="8">
        <f>1759.6+53896.2</f>
        <v>55655.799999999996</v>
      </c>
      <c r="G19" s="8">
        <f>535615.3+21944622</f>
        <v>22480237.300000001</v>
      </c>
      <c r="H19" s="8">
        <v>236800</v>
      </c>
      <c r="I19" s="8">
        <v>21000000</v>
      </c>
      <c r="J19" s="8">
        <v>236800</v>
      </c>
      <c r="K19" s="8">
        <v>30000000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  <c r="F21" s="8">
        <v>7980</v>
      </c>
      <c r="G21" s="8">
        <f>584.5+1681485.1</f>
        <v>1682069.6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f>1931876.4-53896.2-7980-1759.6</f>
        <v>1868240.5999999999</v>
      </c>
      <c r="G26" s="8">
        <f>24396449.9-1681485.1-584.5-535615.3-21944622</f>
        <v>234142.99999999627</v>
      </c>
      <c r="H26" s="8">
        <v>713500</v>
      </c>
      <c r="I26" s="8">
        <v>800150</v>
      </c>
      <c r="J26" s="8">
        <v>713500</v>
      </c>
      <c r="K26" s="8">
        <v>900150</v>
      </c>
    </row>
    <row r="27" spans="1:11" x14ac:dyDescent="0.25">
      <c r="C27" t="s">
        <v>198</v>
      </c>
      <c r="F27" s="8">
        <f t="shared" ref="F27:G27" si="2">SUM(F18:F26)</f>
        <v>1931876.4</v>
      </c>
      <c r="G27" s="8">
        <f t="shared" si="2"/>
        <v>24396449.899999999</v>
      </c>
      <c r="H27" s="8">
        <f t="shared" ref="H27:K27" si="3">SUM(H18:H26)</f>
        <v>950300</v>
      </c>
      <c r="I27" s="8">
        <f t="shared" si="3"/>
        <v>21800150</v>
      </c>
      <c r="J27" s="8">
        <f t="shared" si="3"/>
        <v>950300</v>
      </c>
      <c r="K27" s="8">
        <f t="shared" si="3"/>
        <v>30900150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42202.19</v>
      </c>
      <c r="G29" s="8">
        <v>11338.35</v>
      </c>
      <c r="H29" s="8">
        <v>13950</v>
      </c>
      <c r="I29" s="8">
        <v>18000</v>
      </c>
      <c r="J29" s="8">
        <v>13950</v>
      </c>
      <c r="K29" s="8">
        <f>11000+7000</f>
        <v>18000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124410.62</v>
      </c>
      <c r="G32" s="8">
        <v>10195.07</v>
      </c>
      <c r="H32" s="8">
        <v>387500</v>
      </c>
      <c r="I32" s="8">
        <v>3000</v>
      </c>
      <c r="J32" s="8">
        <v>390000</v>
      </c>
      <c r="K32" s="8">
        <v>3000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4">SUM(F31:F34)</f>
        <v>124410.62</v>
      </c>
      <c r="G35" s="8">
        <f t="shared" si="4"/>
        <v>10195.07</v>
      </c>
      <c r="H35" s="8">
        <f t="shared" ref="H35:K35" si="5">SUM(H31:H34)</f>
        <v>387500</v>
      </c>
      <c r="I35" s="8">
        <f t="shared" si="5"/>
        <v>3000</v>
      </c>
      <c r="J35" s="8">
        <f t="shared" si="5"/>
        <v>390000</v>
      </c>
      <c r="K35" s="8">
        <f t="shared" si="5"/>
        <v>3000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19339397.010000002</v>
      </c>
      <c r="G44" s="8">
        <f t="shared" si="6"/>
        <v>27605407.289999999</v>
      </c>
      <c r="H44" s="8">
        <f t="shared" si="6"/>
        <v>24366616</v>
      </c>
      <c r="I44" s="8">
        <f t="shared" si="6"/>
        <v>24421971</v>
      </c>
      <c r="J44" s="8">
        <f t="shared" si="6"/>
        <v>24296767</v>
      </c>
      <c r="K44" s="8">
        <f t="shared" si="6"/>
        <v>33088790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G30" sqref="G30"/>
      <selection pane="bottomLeft" activeCell="G30" sqref="G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22189.5</v>
      </c>
      <c r="G7" s="8">
        <v>92197.16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8263.6299999999992</v>
      </c>
      <c r="G8" s="8">
        <v>42002.2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G9" s="8">
        <v>10240.83</v>
      </c>
    </row>
    <row r="10" spans="1:11" x14ac:dyDescent="0.25">
      <c r="C10" t="s">
        <v>197</v>
      </c>
      <c r="F10" s="8">
        <f t="shared" ref="F10:K10" si="0">SUM(F7:F9)</f>
        <v>30453.129999999997</v>
      </c>
      <c r="G10" s="8">
        <f t="shared" si="0"/>
        <v>144440.18999999997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34269.1</v>
      </c>
      <c r="G12" s="8">
        <v>14907.46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1901.02</v>
      </c>
      <c r="G14" s="8">
        <v>6173.6</v>
      </c>
      <c r="H14" s="8">
        <v>165000</v>
      </c>
      <c r="J14" s="8">
        <v>165000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30210.6</v>
      </c>
      <c r="G16" s="8">
        <v>56454.92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G19" s="8">
        <v>7500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  <c r="F21" s="8">
        <v>3765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G26" s="8">
        <f>3350.6+15232.3+292.6</f>
        <v>18875.499999999996</v>
      </c>
    </row>
    <row r="27" spans="1:11" x14ac:dyDescent="0.25">
      <c r="C27" t="s">
        <v>198</v>
      </c>
      <c r="F27" s="8">
        <f t="shared" ref="F27:K27" si="1">SUM(F18:F26)</f>
        <v>3765</v>
      </c>
      <c r="G27" s="8">
        <f t="shared" si="1"/>
        <v>26375.499999999996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22345.919999999998</v>
      </c>
      <c r="G29" s="8">
        <v>25817.85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20466.47</v>
      </c>
      <c r="G32" s="8">
        <v>50930.720000000001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20466.47</v>
      </c>
      <c r="G35" s="8">
        <f t="shared" si="2"/>
        <v>50930.720000000001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143411.24</v>
      </c>
      <c r="G44" s="8">
        <f t="shared" si="3"/>
        <v>325100.23999999993</v>
      </c>
      <c r="H44" s="8">
        <f t="shared" si="3"/>
        <v>165000</v>
      </c>
      <c r="I44" s="8">
        <f t="shared" si="3"/>
        <v>0</v>
      </c>
      <c r="J44" s="8">
        <f t="shared" si="3"/>
        <v>165000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view="pageBreakPreview" zoomScale="60" zoomScaleNormal="85" workbookViewId="0">
      <pane xSplit="5" ySplit="6" topLeftCell="F7" activePane="bottomRight" state="frozen"/>
      <selection activeCell="G30" sqref="G30"/>
      <selection pane="topRight" activeCell="G30" sqref="G30"/>
      <selection pane="bottomLeft" activeCell="G30" sqref="G30"/>
      <selection pane="bottomRight" activeCell="G30" sqref="G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31362.83</v>
      </c>
      <c r="G7" s="8">
        <v>341617.68</v>
      </c>
      <c r="H7" s="8">
        <v>5899</v>
      </c>
      <c r="J7" s="8">
        <f>22855+6136</f>
        <v>28991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13963.8</v>
      </c>
      <c r="G8" s="8">
        <v>31712.65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G9" s="8">
        <v>4.6399999999999997</v>
      </c>
    </row>
    <row r="10" spans="1:11" x14ac:dyDescent="0.25">
      <c r="C10" t="s">
        <v>197</v>
      </c>
      <c r="F10" s="8">
        <f t="shared" ref="F10:K10" si="0">SUM(F7:F9)</f>
        <v>45326.630000000005</v>
      </c>
      <c r="G10" s="8">
        <f t="shared" si="0"/>
        <v>373334.97000000003</v>
      </c>
      <c r="H10" s="8">
        <f t="shared" si="0"/>
        <v>5899</v>
      </c>
      <c r="I10" s="8">
        <f t="shared" si="0"/>
        <v>0</v>
      </c>
      <c r="J10" s="8">
        <f t="shared" si="0"/>
        <v>28991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4732.03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2729.72</v>
      </c>
      <c r="G14" s="8">
        <v>273341.25</v>
      </c>
      <c r="J14" s="8">
        <v>22500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9084.5</v>
      </c>
      <c r="G16" s="8">
        <v>21888.44</v>
      </c>
      <c r="J16" s="8">
        <v>10000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  <c r="G18" s="8">
        <v>45000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G19" s="8">
        <f>28.5+7763.3</f>
        <v>7791.8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  <c r="G21" s="8">
        <v>122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v>160</v>
      </c>
      <c r="G26" s="8">
        <f>8460+1605</f>
        <v>10065</v>
      </c>
    </row>
    <row r="27" spans="1:11" x14ac:dyDescent="0.25">
      <c r="C27" t="s">
        <v>198</v>
      </c>
      <c r="F27" s="8">
        <f t="shared" ref="F27:K27" si="1">SUM(F18:F26)</f>
        <v>160</v>
      </c>
      <c r="G27" s="8">
        <f t="shared" si="1"/>
        <v>62978.8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8672.14</v>
      </c>
      <c r="G29" s="8">
        <v>257347.13</v>
      </c>
      <c r="J29" s="8">
        <v>5500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2996</v>
      </c>
      <c r="G32" s="8">
        <v>3299.52</v>
      </c>
    </row>
    <row r="33" spans="1:12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2996</v>
      </c>
      <c r="G35" s="8">
        <f t="shared" si="2"/>
        <v>3299.52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73701.02</v>
      </c>
      <c r="G44" s="8">
        <f t="shared" si="3"/>
        <v>992190.11</v>
      </c>
      <c r="H44" s="8">
        <f t="shared" si="3"/>
        <v>5899</v>
      </c>
      <c r="I44" s="8">
        <f t="shared" si="3"/>
        <v>0</v>
      </c>
      <c r="J44" s="8">
        <f t="shared" si="3"/>
        <v>66991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G30" sqref="G30"/>
      <selection pane="bottomLeft" activeCell="G30" sqref="G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3547284.69</v>
      </c>
      <c r="G7" s="8">
        <v>293278.88</v>
      </c>
      <c r="H7" s="8">
        <v>3660999</v>
      </c>
      <c r="J7" s="8">
        <f>3421789+510280+35200+7000+77000</f>
        <v>4051269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123271.5</v>
      </c>
      <c r="G8" s="8">
        <v>192554.12</v>
      </c>
      <c r="H8" s="8">
        <v>155000</v>
      </c>
      <c r="J8" s="8">
        <f>42500+82500</f>
        <v>125000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26302.39</v>
      </c>
      <c r="G9" s="8">
        <v>6368.01</v>
      </c>
    </row>
    <row r="10" spans="1:11" x14ac:dyDescent="0.25">
      <c r="C10" t="s">
        <v>197</v>
      </c>
      <c r="F10" s="8">
        <f t="shared" ref="F10:G10" si="0">SUM(F7:F9)</f>
        <v>3696858.58</v>
      </c>
      <c r="G10" s="8">
        <f t="shared" si="0"/>
        <v>492201.01</v>
      </c>
      <c r="H10" s="8">
        <f t="shared" ref="H10:K10" si="1">SUM(H7:H9)</f>
        <v>3815999</v>
      </c>
      <c r="I10" s="8">
        <f t="shared" si="1"/>
        <v>0</v>
      </c>
      <c r="J10" s="8">
        <f t="shared" si="1"/>
        <v>4176269</v>
      </c>
      <c r="K10" s="8">
        <f t="shared" si="1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133740.56</v>
      </c>
      <c r="G12" s="8">
        <v>1434.28</v>
      </c>
      <c r="H12" s="8">
        <v>130000</v>
      </c>
      <c r="J12" s="8">
        <v>139500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425245.19</v>
      </c>
      <c r="G14" s="8">
        <v>566578.61</v>
      </c>
      <c r="H14" s="8">
        <v>974775</v>
      </c>
      <c r="J14" s="8">
        <f>970425+2700</f>
        <v>973125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183789.52</v>
      </c>
      <c r="G16" s="8">
        <v>338345.54</v>
      </c>
      <c r="H16" s="8">
        <v>1228700</v>
      </c>
      <c r="J16" s="8">
        <v>1237100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F19" s="8">
        <v>39828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  <c r="F21" s="8">
        <v>15520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f>6217.5+196.3+570+150+3956.6+2400</f>
        <v>13490.4</v>
      </c>
      <c r="G26" s="8">
        <f>23000+92164.5</f>
        <v>115164.5</v>
      </c>
      <c r="H26" s="8">
        <v>25000</v>
      </c>
      <c r="J26" s="8">
        <f>28800+5000</f>
        <v>33800</v>
      </c>
    </row>
    <row r="27" spans="1:11" x14ac:dyDescent="0.25">
      <c r="C27" t="s">
        <v>198</v>
      </c>
      <c r="F27" s="8">
        <f t="shared" ref="F27:G27" si="2">SUM(F18:F26)</f>
        <v>68838.399999999994</v>
      </c>
      <c r="G27" s="8">
        <f t="shared" si="2"/>
        <v>115164.5</v>
      </c>
      <c r="H27" s="8">
        <f t="shared" ref="H27:K27" si="3">SUM(H18:H26)</f>
        <v>25000</v>
      </c>
      <c r="I27" s="8">
        <f t="shared" si="3"/>
        <v>0</v>
      </c>
      <c r="J27" s="8">
        <f t="shared" si="3"/>
        <v>33800</v>
      </c>
      <c r="K27" s="8">
        <f t="shared" si="3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46156.07</v>
      </c>
      <c r="G29" s="8">
        <v>2860.24</v>
      </c>
      <c r="H29" s="8">
        <v>66800</v>
      </c>
      <c r="J29" s="8">
        <v>69550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86935.85</v>
      </c>
      <c r="G32" s="8">
        <v>410693.28</v>
      </c>
      <c r="H32" s="8">
        <v>73000</v>
      </c>
      <c r="J32" s="8">
        <v>73000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4">SUM(F31:F34)</f>
        <v>86935.85</v>
      </c>
      <c r="G35" s="8">
        <f t="shared" si="4"/>
        <v>410693.28</v>
      </c>
      <c r="H35" s="8">
        <f t="shared" ref="H35:K35" si="5">SUM(H31:H34)</f>
        <v>73000</v>
      </c>
      <c r="I35" s="8">
        <f t="shared" si="5"/>
        <v>0</v>
      </c>
      <c r="J35" s="8">
        <f t="shared" si="5"/>
        <v>73000</v>
      </c>
      <c r="K35" s="8">
        <f t="shared" si="5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4641564.1700000009</v>
      </c>
      <c r="G44" s="8">
        <f t="shared" si="6"/>
        <v>1927277.4600000002</v>
      </c>
      <c r="H44" s="8">
        <f t="shared" si="6"/>
        <v>6314274</v>
      </c>
      <c r="I44" s="8">
        <f t="shared" si="6"/>
        <v>0</v>
      </c>
      <c r="J44" s="8">
        <f t="shared" si="6"/>
        <v>6702344</v>
      </c>
      <c r="K44" s="8">
        <f t="shared" si="6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G30" sqref="G30"/>
      <selection pane="bottomLeft" activeCell="G30" sqref="G30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2025923.87</v>
      </c>
      <c r="G7" s="8">
        <v>849254.86</v>
      </c>
      <c r="H7" s="8">
        <v>2176224</v>
      </c>
      <c r="I7" s="8">
        <v>865224</v>
      </c>
      <c r="J7" s="8">
        <f>1997215+743928+36000</f>
        <v>2777143</v>
      </c>
      <c r="K7" s="8">
        <f>995848+66434</f>
        <v>1062282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186324.42</v>
      </c>
      <c r="G8" s="8">
        <v>270960.63</v>
      </c>
      <c r="H8" s="8">
        <v>146500</v>
      </c>
      <c r="I8" s="8">
        <v>182500</v>
      </c>
      <c r="J8" s="8">
        <f>109000+7500+30000</f>
        <v>146500</v>
      </c>
      <c r="K8" s="8">
        <f>160000+15000+97500</f>
        <v>272500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6346.99</v>
      </c>
      <c r="G9" s="8">
        <v>61955.23</v>
      </c>
      <c r="I9" s="8">
        <v>164033</v>
      </c>
      <c r="K9" s="8">
        <v>164033</v>
      </c>
    </row>
    <row r="10" spans="1:11" x14ac:dyDescent="0.25">
      <c r="C10" t="s">
        <v>197</v>
      </c>
      <c r="F10" s="8">
        <f t="shared" ref="F10:G10" si="0">SUM(F7:F9)</f>
        <v>2218595.2800000003</v>
      </c>
      <c r="G10" s="8">
        <f t="shared" si="0"/>
        <v>1182170.72</v>
      </c>
      <c r="H10" s="8">
        <f t="shared" ref="H10:K10" si="1">SUM(H7:H9)</f>
        <v>2322724</v>
      </c>
      <c r="I10" s="8">
        <f t="shared" si="1"/>
        <v>1211757</v>
      </c>
      <c r="J10" s="8">
        <f t="shared" si="1"/>
        <v>2923643</v>
      </c>
      <c r="K10" s="8">
        <f t="shared" si="1"/>
        <v>1498815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43693.31</v>
      </c>
      <c r="G12" s="8">
        <v>137050.39000000001</v>
      </c>
      <c r="H12" s="8">
        <v>41400</v>
      </c>
      <c r="I12" s="8">
        <v>55500</v>
      </c>
      <c r="J12" s="8">
        <v>51400</v>
      </c>
      <c r="K12" s="8">
        <v>65500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112963.65</v>
      </c>
      <c r="G14" s="8">
        <v>113541.3</v>
      </c>
      <c r="H14" s="8">
        <v>445342</v>
      </c>
      <c r="I14" s="8">
        <v>150000</v>
      </c>
      <c r="J14" s="8">
        <f>442842+2500</f>
        <v>445342</v>
      </c>
      <c r="K14" s="8">
        <f>146500+3500</f>
        <v>150000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353765.99</v>
      </c>
      <c r="G16" s="8">
        <v>209726.75</v>
      </c>
      <c r="H16" s="8">
        <v>636421</v>
      </c>
      <c r="I16" s="8">
        <v>133500</v>
      </c>
      <c r="J16" s="8">
        <v>629421</v>
      </c>
      <c r="K16" s="8">
        <v>128500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G19" s="8">
        <v>67900</v>
      </c>
      <c r="H19" s="8">
        <v>15000</v>
      </c>
      <c r="J19" s="8">
        <v>15000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H20" s="8">
        <v>8500</v>
      </c>
      <c r="J20" s="8">
        <v>8500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v>215484.96</v>
      </c>
      <c r="G26" s="8">
        <f>111048.4-67900</f>
        <v>43148.399999999994</v>
      </c>
      <c r="H26" s="8">
        <v>467737</v>
      </c>
      <c r="I26" s="8">
        <v>77000</v>
      </c>
      <c r="J26" s="8">
        <f>488237-15000-8500</f>
        <v>464737</v>
      </c>
      <c r="K26" s="8">
        <v>77000</v>
      </c>
    </row>
    <row r="27" spans="1:11" x14ac:dyDescent="0.25">
      <c r="C27" t="s">
        <v>198</v>
      </c>
      <c r="F27" s="8">
        <f t="shared" ref="F27:G27" si="2">SUM(F18:F26)</f>
        <v>215484.96</v>
      </c>
      <c r="G27" s="8">
        <f t="shared" si="2"/>
        <v>111048.4</v>
      </c>
      <c r="H27" s="8">
        <f t="shared" ref="H27:K27" si="3">SUM(H18:H26)</f>
        <v>491237</v>
      </c>
      <c r="I27" s="8">
        <f t="shared" si="3"/>
        <v>77000</v>
      </c>
      <c r="J27" s="8">
        <f t="shared" si="3"/>
        <v>488237</v>
      </c>
      <c r="K27" s="8">
        <f t="shared" si="3"/>
        <v>77000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25770.59</v>
      </c>
      <c r="G29" s="8">
        <v>88519.74</v>
      </c>
      <c r="H29" s="8">
        <v>110000</v>
      </c>
      <c r="I29" s="8">
        <v>72500</v>
      </c>
      <c r="J29" s="8">
        <v>110000</v>
      </c>
      <c r="K29" s="8">
        <v>72500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24986.39</v>
      </c>
      <c r="G32" s="8">
        <v>17788.490000000002</v>
      </c>
      <c r="H32" s="8">
        <v>8000</v>
      </c>
      <c r="I32" s="8">
        <v>23500</v>
      </c>
      <c r="J32" s="8">
        <v>8000</v>
      </c>
      <c r="K32" s="8">
        <v>23500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4">SUM(F31:F34)</f>
        <v>24986.39</v>
      </c>
      <c r="G35" s="8">
        <f t="shared" si="4"/>
        <v>17788.490000000002</v>
      </c>
      <c r="H35" s="8">
        <f t="shared" ref="H35:K35" si="5">SUM(H31:H34)</f>
        <v>8000</v>
      </c>
      <c r="I35" s="8">
        <f t="shared" si="5"/>
        <v>23500</v>
      </c>
      <c r="J35" s="8">
        <f t="shared" si="5"/>
        <v>8000</v>
      </c>
      <c r="K35" s="8">
        <f t="shared" si="5"/>
        <v>23500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2995260.17</v>
      </c>
      <c r="G44" s="8">
        <f t="shared" si="6"/>
        <v>1859845.79</v>
      </c>
      <c r="H44" s="8">
        <f t="shared" si="6"/>
        <v>4055124</v>
      </c>
      <c r="I44" s="8">
        <f t="shared" si="6"/>
        <v>1723757</v>
      </c>
      <c r="J44" s="8">
        <f t="shared" si="6"/>
        <v>4656043</v>
      </c>
      <c r="K44" s="8">
        <f t="shared" si="6"/>
        <v>2015815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G30" sqref="G30"/>
      <selection pane="bottomLeft" activeCell="G30" sqref="G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4957077.58</v>
      </c>
      <c r="G7" s="8">
        <v>145000.07999999999</v>
      </c>
      <c r="H7" s="8">
        <v>5497758</v>
      </c>
      <c r="J7" s="8">
        <f>4661597+1180852+35000+25000+30000+2000+112880</f>
        <v>6047329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78379.73</v>
      </c>
      <c r="G8" s="8">
        <v>27402.09</v>
      </c>
      <c r="H8" s="8">
        <v>87500</v>
      </c>
      <c r="J8" s="8">
        <f>57500+15000+15000</f>
        <v>87500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11455579.560000001</v>
      </c>
      <c r="G9" s="8">
        <v>47405.57</v>
      </c>
      <c r="H9" s="8">
        <v>11252896</v>
      </c>
      <c r="J9" s="8">
        <f>101000+460000+65000+900000+6630000+10000+4095000-1000000+790216</f>
        <v>12051216</v>
      </c>
    </row>
    <row r="10" spans="1:11" x14ac:dyDescent="0.25">
      <c r="C10" t="s">
        <v>197</v>
      </c>
      <c r="F10" s="8">
        <f t="shared" ref="F10:G10" si="0">SUM(F7:F9)</f>
        <v>16491036.870000001</v>
      </c>
      <c r="G10" s="8">
        <f t="shared" si="0"/>
        <v>219807.74</v>
      </c>
      <c r="H10" s="8">
        <f t="shared" ref="H10:K10" si="1">SUM(H7:H9)</f>
        <v>16838154</v>
      </c>
      <c r="I10" s="8">
        <f t="shared" si="1"/>
        <v>0</v>
      </c>
      <c r="J10" s="8">
        <f t="shared" si="1"/>
        <v>18186045</v>
      </c>
      <c r="K10" s="8">
        <f t="shared" si="1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180288.12</v>
      </c>
      <c r="H12" s="8">
        <v>101091</v>
      </c>
      <c r="J12" s="8">
        <v>121591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2478589.36</v>
      </c>
      <c r="G14" s="8">
        <v>8919.66</v>
      </c>
      <c r="H14" s="8">
        <v>4111921</v>
      </c>
      <c r="J14" s="8">
        <f>4204071+113640</f>
        <v>4317711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1506069.88</v>
      </c>
      <c r="G16" s="8">
        <v>150553.53</v>
      </c>
      <c r="H16" s="8">
        <v>1048833</v>
      </c>
      <c r="J16" s="8">
        <v>1081833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  <c r="F18" s="8">
        <v>11381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F19" s="8">
        <v>206901.5</v>
      </c>
      <c r="H19" s="8">
        <v>70000</v>
      </c>
      <c r="J19" s="8">
        <v>70000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H20" s="8">
        <v>10000</v>
      </c>
      <c r="J20" s="8">
        <v>10000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  <c r="F21" s="8">
        <v>53585.9</v>
      </c>
      <c r="H21" s="8">
        <v>35000</v>
      </c>
      <c r="J21" s="8">
        <v>35000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f>351.5+3959.7+17998.8+17417.5+4952.9+2652+4814.9+3403.6+18900+30050</f>
        <v>104500.9</v>
      </c>
      <c r="H26" s="8">
        <v>218486</v>
      </c>
      <c r="J26" s="8">
        <f>292486+12000-70000-10000-35000</f>
        <v>189486</v>
      </c>
    </row>
    <row r="27" spans="1:11" x14ac:dyDescent="0.25">
      <c r="C27" t="s">
        <v>198</v>
      </c>
      <c r="F27" s="8">
        <f t="shared" ref="F27:G27" si="2">SUM(F18:F26)</f>
        <v>376369.30000000005</v>
      </c>
      <c r="G27" s="8">
        <f t="shared" si="2"/>
        <v>0</v>
      </c>
      <c r="H27" s="8">
        <f t="shared" ref="H27:K27" si="3">SUM(H18:H26)</f>
        <v>333486</v>
      </c>
      <c r="I27" s="8">
        <f t="shared" si="3"/>
        <v>0</v>
      </c>
      <c r="J27" s="8">
        <f t="shared" si="3"/>
        <v>304486</v>
      </c>
      <c r="K27" s="8">
        <f t="shared" si="3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274192.32</v>
      </c>
      <c r="G29" s="8">
        <v>1386.68</v>
      </c>
      <c r="H29" s="8">
        <v>536553</v>
      </c>
      <c r="J29" s="8">
        <f>346848+200000</f>
        <v>546848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178196.3</v>
      </c>
      <c r="H32" s="8">
        <v>287500</v>
      </c>
      <c r="J32" s="8">
        <v>287500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4">SUM(F31:F34)</f>
        <v>178196.3</v>
      </c>
      <c r="G35" s="8">
        <f t="shared" si="4"/>
        <v>0</v>
      </c>
      <c r="H35" s="8">
        <f t="shared" ref="H35:K35" si="5">SUM(H31:H34)</f>
        <v>287500</v>
      </c>
      <c r="I35" s="8">
        <f t="shared" si="5"/>
        <v>0</v>
      </c>
      <c r="J35" s="8">
        <f t="shared" si="5"/>
        <v>287500</v>
      </c>
      <c r="K35" s="8">
        <f t="shared" si="5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21484742.150000002</v>
      </c>
      <c r="G44" s="8">
        <f t="shared" si="6"/>
        <v>380667.61</v>
      </c>
      <c r="H44" s="8">
        <f t="shared" si="6"/>
        <v>23257538</v>
      </c>
      <c r="I44" s="8">
        <f t="shared" si="6"/>
        <v>0</v>
      </c>
      <c r="J44" s="8">
        <f t="shared" si="6"/>
        <v>24846014</v>
      </c>
      <c r="K44" s="8">
        <f t="shared" si="6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G30" sqref="G30"/>
      <selection pane="bottomLeft" activeCell="G30" sqref="G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1745384.96</v>
      </c>
      <c r="G29" s="8">
        <v>8095848.4299999997</v>
      </c>
      <c r="H29" s="8">
        <v>1707500</v>
      </c>
      <c r="I29" s="8">
        <v>9600</v>
      </c>
      <c r="J29" s="8">
        <v>1707500</v>
      </c>
      <c r="K29" s="8">
        <v>9600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1745384.96</v>
      </c>
      <c r="G44" s="8">
        <f t="shared" si="3"/>
        <v>8095848.4299999997</v>
      </c>
      <c r="H44" s="8">
        <f t="shared" si="3"/>
        <v>1707500</v>
      </c>
      <c r="I44" s="8">
        <f t="shared" si="3"/>
        <v>9600</v>
      </c>
      <c r="J44" s="8">
        <f t="shared" si="3"/>
        <v>1707500</v>
      </c>
      <c r="K44" s="8">
        <f t="shared" si="3"/>
        <v>9600</v>
      </c>
    </row>
  </sheetData>
  <pageMargins left="0.25" right="0.25" top="0.75" bottom="0.75" header="0.3" footer="0.3"/>
  <pageSetup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G30" sqref="G30"/>
      <selection pane="bottomLeft" activeCell="G30" sqref="G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1394821</v>
      </c>
      <c r="G7" s="8">
        <v>37638</v>
      </c>
      <c r="H7" s="8">
        <v>1741979</v>
      </c>
      <c r="I7" s="8">
        <v>66363</v>
      </c>
      <c r="J7" s="8">
        <f>554093+1386897+12500</f>
        <v>1953490</v>
      </c>
      <c r="K7" s="8">
        <f>22121+67247</f>
        <v>89368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G8" s="8">
        <v>6778.29</v>
      </c>
      <c r="H8" s="8">
        <v>2500</v>
      </c>
      <c r="J8" s="8">
        <v>2500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999.53</v>
      </c>
    </row>
    <row r="10" spans="1:11" x14ac:dyDescent="0.25">
      <c r="C10" t="s">
        <v>197</v>
      </c>
      <c r="F10" s="8">
        <f t="shared" ref="F10:G10" si="0">SUM(F7:F9)</f>
        <v>1395820.53</v>
      </c>
      <c r="G10" s="8">
        <f t="shared" si="0"/>
        <v>44416.29</v>
      </c>
      <c r="H10" s="8">
        <f t="shared" ref="H10:K10" si="1">SUM(H7:H9)</f>
        <v>1744479</v>
      </c>
      <c r="I10" s="8">
        <f t="shared" si="1"/>
        <v>66363</v>
      </c>
      <c r="J10" s="8">
        <f t="shared" si="1"/>
        <v>1955990</v>
      </c>
      <c r="K10" s="8">
        <f t="shared" si="1"/>
        <v>89368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579.55999999999995</v>
      </c>
      <c r="H12" s="8">
        <v>1000</v>
      </c>
      <c r="J12" s="8">
        <v>1000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3483975.07</v>
      </c>
      <c r="G14" s="8">
        <v>71059.89</v>
      </c>
      <c r="H14" s="8">
        <v>4383462</v>
      </c>
      <c r="J14" s="8">
        <f>3055379+2050+1209000</f>
        <v>4266429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385753.43</v>
      </c>
      <c r="G16" s="8">
        <v>21671.7</v>
      </c>
      <c r="H16" s="8">
        <v>575000</v>
      </c>
      <c r="I16" s="8">
        <v>13637</v>
      </c>
      <c r="J16" s="8">
        <v>575000</v>
      </c>
      <c r="K16" s="8">
        <v>13637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F19" s="8">
        <v>2665.5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F20" s="8">
        <f>127334.3+803.3</f>
        <v>128137.60000000001</v>
      </c>
      <c r="H20" s="8">
        <v>90000</v>
      </c>
      <c r="J20" s="8">
        <v>90000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f>412.8+606+77195</f>
        <v>78213.8</v>
      </c>
      <c r="G26" s="8">
        <v>2397</v>
      </c>
      <c r="H26" s="8">
        <v>157000</v>
      </c>
      <c r="J26" s="8">
        <f>247000-90000</f>
        <v>157000</v>
      </c>
    </row>
    <row r="27" spans="1:11" x14ac:dyDescent="0.25">
      <c r="C27" t="s">
        <v>198</v>
      </c>
      <c r="F27" s="8">
        <f t="shared" ref="F27:G27" si="2">SUM(F18:F26)</f>
        <v>209016.90000000002</v>
      </c>
      <c r="G27" s="8">
        <f t="shared" si="2"/>
        <v>2397</v>
      </c>
      <c r="H27" s="8">
        <f t="shared" ref="H27:K27" si="3">SUM(H18:H26)</f>
        <v>247000</v>
      </c>
      <c r="I27" s="8">
        <f t="shared" si="3"/>
        <v>0</v>
      </c>
      <c r="J27" s="8">
        <f t="shared" si="3"/>
        <v>247000</v>
      </c>
      <c r="K27" s="8">
        <f t="shared" si="3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183962.92</v>
      </c>
      <c r="G29" s="8">
        <v>116480</v>
      </c>
      <c r="H29" s="8">
        <v>5000</v>
      </c>
      <c r="I29" s="8">
        <v>40000</v>
      </c>
      <c r="J29" s="8">
        <v>5000</v>
      </c>
      <c r="K29" s="8">
        <v>40000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55375.199999999997</v>
      </c>
      <c r="G32" s="8">
        <v>20573.96</v>
      </c>
      <c r="H32" s="8">
        <v>2943913</v>
      </c>
      <c r="I32" s="8">
        <v>60000</v>
      </c>
      <c r="J32" s="8">
        <v>1999937</v>
      </c>
      <c r="K32" s="8">
        <v>60000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G35" si="4">SUM(F31:F34)</f>
        <v>55375.199999999997</v>
      </c>
      <c r="G35" s="8">
        <f t="shared" si="4"/>
        <v>20573.96</v>
      </c>
      <c r="H35" s="8">
        <f t="shared" ref="H35:K35" si="5">SUM(H31:H34)</f>
        <v>2943913</v>
      </c>
      <c r="I35" s="8">
        <f t="shared" si="5"/>
        <v>60000</v>
      </c>
      <c r="J35" s="8">
        <f t="shared" si="5"/>
        <v>1999937</v>
      </c>
      <c r="K35" s="8">
        <f t="shared" si="5"/>
        <v>60000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5714483.6099999994</v>
      </c>
      <c r="G44" s="8">
        <f t="shared" si="6"/>
        <v>276598.84000000003</v>
      </c>
      <c r="H44" s="8">
        <f t="shared" si="6"/>
        <v>9899854</v>
      </c>
      <c r="I44" s="8">
        <f t="shared" si="6"/>
        <v>180000</v>
      </c>
      <c r="J44" s="8">
        <f t="shared" si="6"/>
        <v>9050356</v>
      </c>
      <c r="K44" s="8">
        <f t="shared" si="6"/>
        <v>203005</v>
      </c>
    </row>
  </sheetData>
  <pageMargins left="0.25" right="0.25" top="0.75" bottom="0.75" header="0.3" footer="0.3"/>
  <pageSetup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G30" sqref="G30"/>
      <selection pane="bottomLeft" activeCell="G30" sqref="G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G30" sqref="G30"/>
      <selection pane="bottomLeft" activeCell="G30" sqref="G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view="pageBreakPreview" zoomScale="60" zoomScaleNormal="100" workbookViewId="0">
      <pane xSplit="2" ySplit="5" topLeftCell="C6" activePane="bottomRight" state="frozen"/>
      <selection activeCell="G30" sqref="G30"/>
      <selection pane="topRight" activeCell="G30" sqref="G30"/>
      <selection pane="bottomLeft" activeCell="G30" sqref="G30"/>
      <selection pane="bottomRight" activeCell="G30" sqref="G3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Louisiana State University - Shreveport</v>
      </c>
      <c r="D2" s="1"/>
    </row>
    <row r="3" spans="1:23" x14ac:dyDescent="0.25">
      <c r="A3" s="6" t="s">
        <v>116</v>
      </c>
      <c r="B3" s="7" t="str">
        <f>Revenue!B3</f>
        <v>600-700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>
        <v>9204.1299999999992</v>
      </c>
      <c r="G8" s="29">
        <v>1000</v>
      </c>
      <c r="H8" s="30">
        <v>1000</v>
      </c>
      <c r="I8" s="31">
        <v>19539.22</v>
      </c>
      <c r="J8" s="29">
        <v>3100</v>
      </c>
      <c r="K8" s="30">
        <v>3100</v>
      </c>
      <c r="L8" s="31">
        <v>2202.1799999999998</v>
      </c>
      <c r="M8" s="29">
        <v>1000</v>
      </c>
      <c r="N8" s="30">
        <v>1000</v>
      </c>
      <c r="O8" s="31"/>
      <c r="P8" s="29"/>
      <c r="Q8" s="30"/>
      <c r="R8" s="31"/>
      <c r="S8" s="29"/>
      <c r="T8" s="32"/>
      <c r="U8" s="31">
        <f>R8+O8+L8+I8+F8+C8</f>
        <v>30945.53</v>
      </c>
      <c r="V8" s="31">
        <f>S8+P8+M8+J8+G8+D8</f>
        <v>5100</v>
      </c>
      <c r="W8" s="31">
        <f>T8+Q8+N8+K8+H8+E8</f>
        <v>5100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>
        <v>421850</v>
      </c>
      <c r="H13" s="34">
        <v>428900</v>
      </c>
      <c r="I13" s="35"/>
      <c r="J13" s="33">
        <v>788000</v>
      </c>
      <c r="K13" s="34">
        <f>611900+245600</f>
        <v>857500</v>
      </c>
      <c r="L13" s="35"/>
      <c r="M13" s="33">
        <v>613265</v>
      </c>
      <c r="N13" s="34">
        <f>74815+329350+275600</f>
        <v>679765</v>
      </c>
      <c r="O13" s="35"/>
      <c r="P13" s="33"/>
      <c r="Q13" s="34"/>
      <c r="R13" s="35">
        <v>2841548.97</v>
      </c>
      <c r="S13" s="33">
        <v>474329</v>
      </c>
      <c r="T13" s="36">
        <v>521348</v>
      </c>
      <c r="U13" s="35">
        <f t="shared" si="0"/>
        <v>2841548.97</v>
      </c>
      <c r="V13" s="35">
        <f t="shared" si="0"/>
        <v>2297444</v>
      </c>
      <c r="W13" s="35">
        <f t="shared" si="0"/>
        <v>2487513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>
        <v>23034</v>
      </c>
      <c r="P18" s="33">
        <v>15500</v>
      </c>
      <c r="Q18" s="34">
        <f>10500+5000</f>
        <v>15500</v>
      </c>
      <c r="R18" s="35">
        <v>5525.28</v>
      </c>
      <c r="S18" s="33">
        <v>88150</v>
      </c>
      <c r="T18" s="36">
        <f>8150+110000</f>
        <v>118150</v>
      </c>
      <c r="U18" s="47">
        <f t="shared" si="0"/>
        <v>28559.279999999999</v>
      </c>
      <c r="V18" s="35">
        <f t="shared" si="0"/>
        <v>103650</v>
      </c>
      <c r="W18" s="35">
        <f t="shared" si="0"/>
        <v>133650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9204.1299999999992</v>
      </c>
      <c r="G24" s="41">
        <f t="shared" si="1"/>
        <v>422850</v>
      </c>
      <c r="H24" s="42">
        <f t="shared" si="1"/>
        <v>429900</v>
      </c>
      <c r="I24" s="39">
        <f t="shared" si="1"/>
        <v>19539.22</v>
      </c>
      <c r="J24" s="41">
        <f t="shared" si="1"/>
        <v>791100</v>
      </c>
      <c r="K24" s="42">
        <f t="shared" si="1"/>
        <v>860600</v>
      </c>
      <c r="L24" s="39">
        <f t="shared" si="1"/>
        <v>2202.1799999999998</v>
      </c>
      <c r="M24" s="41">
        <f t="shared" si="1"/>
        <v>614265</v>
      </c>
      <c r="N24" s="42">
        <f t="shared" si="1"/>
        <v>680765</v>
      </c>
      <c r="O24" s="39">
        <f t="shared" si="1"/>
        <v>23034</v>
      </c>
      <c r="P24" s="41">
        <f t="shared" si="1"/>
        <v>15500</v>
      </c>
      <c r="Q24" s="42">
        <f t="shared" si="1"/>
        <v>15500</v>
      </c>
      <c r="R24" s="39">
        <f t="shared" si="1"/>
        <v>2847074.25</v>
      </c>
      <c r="S24" s="41">
        <f t="shared" si="1"/>
        <v>562479</v>
      </c>
      <c r="T24" s="43">
        <f t="shared" si="1"/>
        <v>639498</v>
      </c>
      <c r="U24" s="39">
        <f>SUM(U8:U23)</f>
        <v>2901053.78</v>
      </c>
      <c r="V24" s="41">
        <f>SUM(V8:V23)</f>
        <v>2406194</v>
      </c>
      <c r="W24" s="43">
        <f>SUM(W8:W23)</f>
        <v>2626263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f>307980.12+20355.68</f>
        <v>328335.8</v>
      </c>
      <c r="D30" s="29">
        <v>323094</v>
      </c>
      <c r="E30" s="30">
        <f>332113+15000</f>
        <v>347113</v>
      </c>
      <c r="F30" s="31"/>
      <c r="G30" s="29"/>
      <c r="H30" s="30"/>
      <c r="I30" s="31">
        <f>135000.12+16108.8</f>
        <v>151108.91999999998</v>
      </c>
      <c r="J30" s="29">
        <v>135000</v>
      </c>
      <c r="K30" s="30">
        <v>141400</v>
      </c>
      <c r="L30" s="31">
        <f>127408.7+25377.64</f>
        <v>152786.34</v>
      </c>
      <c r="M30" s="29">
        <v>118500</v>
      </c>
      <c r="N30" s="30">
        <v>145000</v>
      </c>
      <c r="O30" s="31">
        <f>61750+13193.9</f>
        <v>74943.899999999994</v>
      </c>
      <c r="P30" s="29">
        <v>63750</v>
      </c>
      <c r="Q30" s="30">
        <f>60000+3750</f>
        <v>63750</v>
      </c>
      <c r="R30" s="31">
        <f>123880.94+30585.5</f>
        <v>154466.44</v>
      </c>
      <c r="S30" s="29">
        <v>139750</v>
      </c>
      <c r="T30" s="30">
        <f>10000+77500+60000+3750</f>
        <v>151250</v>
      </c>
      <c r="U30" s="31">
        <v>40</v>
      </c>
      <c r="V30" s="29"/>
      <c r="W30" s="30"/>
      <c r="X30" s="31"/>
      <c r="Y30" s="29"/>
      <c r="Z30" s="32"/>
      <c r="AA30" s="31">
        <f>X30+U30+R30+O30+L30+I30+F30+C30</f>
        <v>861681.39999999991</v>
      </c>
      <c r="AB30" s="31">
        <f>Y30+V30+S30+P30+M30+J30+G30+D30</f>
        <v>780094</v>
      </c>
      <c r="AC30" s="31">
        <f>Z30+W30+T30+Q30+N30+K30+H30+E30</f>
        <v>848513</v>
      </c>
    </row>
    <row r="31" spans="1:29" x14ac:dyDescent="0.25">
      <c r="A31" s="20">
        <v>812</v>
      </c>
      <c r="B31" s="21" t="s">
        <v>104</v>
      </c>
      <c r="C31" s="33">
        <v>114544.41</v>
      </c>
      <c r="D31" s="33">
        <v>81885</v>
      </c>
      <c r="E31" s="34">
        <v>81885</v>
      </c>
      <c r="F31" s="35"/>
      <c r="G31" s="33"/>
      <c r="H31" s="34"/>
      <c r="I31" s="35">
        <v>51619.41</v>
      </c>
      <c r="J31" s="33">
        <v>60000</v>
      </c>
      <c r="K31" s="34">
        <v>60000</v>
      </c>
      <c r="L31" s="35">
        <v>45425.81</v>
      </c>
      <c r="M31" s="33">
        <v>45000</v>
      </c>
      <c r="N31" s="34">
        <v>45000</v>
      </c>
      <c r="O31" s="35">
        <v>27903.84</v>
      </c>
      <c r="P31" s="33">
        <v>21500</v>
      </c>
      <c r="Q31" s="34">
        <v>21500</v>
      </c>
      <c r="R31" s="35">
        <v>46783.81</v>
      </c>
      <c r="S31" s="33">
        <v>48700</v>
      </c>
      <c r="T31" s="34">
        <f>1200+30000+17500</f>
        <v>48700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286277.28000000003</v>
      </c>
      <c r="AB31" s="35">
        <f t="shared" si="2"/>
        <v>257085</v>
      </c>
      <c r="AC31" s="35">
        <f t="shared" si="2"/>
        <v>257085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105896.82</v>
      </c>
      <c r="D37" s="33">
        <v>73650</v>
      </c>
      <c r="E37" s="34">
        <f>15000+650+100000</f>
        <v>115650</v>
      </c>
      <c r="F37" s="35"/>
      <c r="G37" s="33"/>
      <c r="H37" s="34"/>
      <c r="I37" s="35">
        <v>35580.65</v>
      </c>
      <c r="J37" s="33">
        <v>45000</v>
      </c>
      <c r="K37" s="34">
        <v>40000</v>
      </c>
      <c r="L37" s="35">
        <v>37532.17</v>
      </c>
      <c r="M37" s="33">
        <v>140000</v>
      </c>
      <c r="N37" s="34">
        <v>190000</v>
      </c>
      <c r="O37" s="35">
        <v>28729.09</v>
      </c>
      <c r="P37" s="33">
        <v>40000</v>
      </c>
      <c r="Q37" s="34">
        <v>40000</v>
      </c>
      <c r="R37" s="35">
        <v>110975.89</v>
      </c>
      <c r="S37" s="33">
        <v>77000</v>
      </c>
      <c r="T37" s="34">
        <f>18000+38000+40000</f>
        <v>96000</v>
      </c>
      <c r="U37" s="35">
        <v>34596.14</v>
      </c>
      <c r="V37" s="33"/>
      <c r="W37" s="34"/>
      <c r="X37" s="35"/>
      <c r="Y37" s="33"/>
      <c r="Z37" s="36"/>
      <c r="AA37" s="35">
        <f t="shared" si="2"/>
        <v>353310.76</v>
      </c>
      <c r="AB37" s="35">
        <f t="shared" si="2"/>
        <v>375650</v>
      </c>
      <c r="AC37" s="35">
        <f t="shared" si="2"/>
        <v>481650</v>
      </c>
    </row>
    <row r="38" spans="1:29" x14ac:dyDescent="0.25">
      <c r="A38" s="20">
        <v>819</v>
      </c>
      <c r="B38" s="21" t="s">
        <v>109</v>
      </c>
      <c r="C38" s="33"/>
      <c r="D38" s="33">
        <v>17500</v>
      </c>
      <c r="E38" s="34">
        <f>10000+7500</f>
        <v>17500</v>
      </c>
      <c r="F38" s="35"/>
      <c r="G38" s="33"/>
      <c r="H38" s="34"/>
      <c r="I38" s="35"/>
      <c r="J38" s="33">
        <v>19500</v>
      </c>
      <c r="K38" s="34">
        <v>19500</v>
      </c>
      <c r="L38" s="35"/>
      <c r="M38" s="33">
        <v>30000</v>
      </c>
      <c r="N38" s="34">
        <v>50000</v>
      </c>
      <c r="O38" s="35"/>
      <c r="P38" s="33">
        <v>20000</v>
      </c>
      <c r="Q38" s="34">
        <v>20000</v>
      </c>
      <c r="R38" s="35"/>
      <c r="S38" s="33">
        <v>42500</v>
      </c>
      <c r="T38" s="34">
        <f>5000+19500+20000</f>
        <v>44500</v>
      </c>
      <c r="U38" s="35"/>
      <c r="V38" s="33"/>
      <c r="W38" s="34"/>
      <c r="X38" s="35"/>
      <c r="Y38" s="33">
        <v>7500</v>
      </c>
      <c r="Z38" s="36">
        <v>7500</v>
      </c>
      <c r="AA38" s="35">
        <f t="shared" si="2"/>
        <v>0</v>
      </c>
      <c r="AB38" s="35">
        <f t="shared" si="2"/>
        <v>137000</v>
      </c>
      <c r="AC38" s="35">
        <f t="shared" si="2"/>
        <v>159000</v>
      </c>
    </row>
    <row r="39" spans="1:29" x14ac:dyDescent="0.25">
      <c r="A39" s="20">
        <v>820</v>
      </c>
      <c r="B39" s="21" t="s">
        <v>85</v>
      </c>
      <c r="C39" s="33">
        <f>51479.55+14712.43</f>
        <v>66191.98000000001</v>
      </c>
      <c r="D39" s="33">
        <v>62350</v>
      </c>
      <c r="E39" s="34">
        <f>52350+10000</f>
        <v>62350</v>
      </c>
      <c r="F39" s="35"/>
      <c r="G39" s="33"/>
      <c r="H39" s="34"/>
      <c r="I39" s="35">
        <f>19475.03+14985.88</f>
        <v>34460.909999999996</v>
      </c>
      <c r="J39" s="33">
        <v>18350</v>
      </c>
      <c r="K39" s="34">
        <v>19000</v>
      </c>
      <c r="L39" s="35">
        <f>24453.39+182752.65</f>
        <v>207206.03999999998</v>
      </c>
      <c r="M39" s="33">
        <v>55000</v>
      </c>
      <c r="N39" s="34">
        <v>25000</v>
      </c>
      <c r="O39" s="35">
        <f>18741.07+24721.59</f>
        <v>43462.66</v>
      </c>
      <c r="P39" s="33">
        <v>19850</v>
      </c>
      <c r="Q39" s="34">
        <v>19850</v>
      </c>
      <c r="R39" s="35">
        <f>50512.3+37392.3</f>
        <v>87904.6</v>
      </c>
      <c r="S39" s="33">
        <v>52615</v>
      </c>
      <c r="T39" s="34">
        <f>14415+18350+19850</f>
        <v>52615</v>
      </c>
      <c r="U39" s="35">
        <f>16486.5+7735.32</f>
        <v>24221.82</v>
      </c>
      <c r="V39" s="33"/>
      <c r="W39" s="34"/>
      <c r="X39" s="35">
        <v>9002.24</v>
      </c>
      <c r="Y39" s="33"/>
      <c r="Z39" s="36"/>
      <c r="AA39" s="35">
        <f t="shared" si="2"/>
        <v>472450.25</v>
      </c>
      <c r="AB39" s="35">
        <f t="shared" si="2"/>
        <v>208165</v>
      </c>
      <c r="AC39" s="35">
        <f t="shared" si="2"/>
        <v>178815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f>4174.7+1242.89+3794.5</f>
        <v>9212.09</v>
      </c>
      <c r="D41" s="33">
        <v>4000</v>
      </c>
      <c r="E41" s="34">
        <v>15000</v>
      </c>
      <c r="F41" s="35"/>
      <c r="G41" s="33"/>
      <c r="H41" s="34"/>
      <c r="I41" s="35">
        <f>13975+115631.53+27736.15</f>
        <v>157342.68</v>
      </c>
      <c r="J41" s="33">
        <v>145000</v>
      </c>
      <c r="K41" s="34">
        <f>125000+10000+15000</f>
        <v>150000</v>
      </c>
      <c r="L41" s="35">
        <f>114+147428.85+19357.21</f>
        <v>166900.06</v>
      </c>
      <c r="M41" s="33">
        <v>157000</v>
      </c>
      <c r="N41" s="34">
        <f>140000+20000</f>
        <v>160000</v>
      </c>
      <c r="O41" s="35">
        <f>8550+89109.15+4025</f>
        <v>101684.15</v>
      </c>
      <c r="P41" s="33">
        <v>85500</v>
      </c>
      <c r="Q41" s="34">
        <f>8000+1500+76000</f>
        <v>85500</v>
      </c>
      <c r="R41" s="35">
        <f>20025.5+285926.53+6102.05</f>
        <v>312054.08</v>
      </c>
      <c r="S41" s="33">
        <v>253700</v>
      </c>
      <c r="T41" s="34">
        <f>25700+500+15000+5000+127000+8000+1500+105000</f>
        <v>287700</v>
      </c>
      <c r="U41" s="35">
        <f>425+2662.54+3014.67</f>
        <v>6102.21</v>
      </c>
      <c r="V41" s="33"/>
      <c r="W41" s="34"/>
      <c r="X41" s="35"/>
      <c r="Y41" s="33">
        <v>3000</v>
      </c>
      <c r="Z41" s="36">
        <v>3000</v>
      </c>
      <c r="AA41" s="35">
        <f t="shared" si="2"/>
        <v>753295.2699999999</v>
      </c>
      <c r="AB41" s="35">
        <f t="shared" si="2"/>
        <v>648200</v>
      </c>
      <c r="AC41" s="35">
        <f t="shared" si="2"/>
        <v>701200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6">
        <v>826</v>
      </c>
      <c r="B45" s="547" t="s">
        <v>573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624181.1</v>
      </c>
      <c r="D46" s="41">
        <f t="shared" ref="D46:E46" si="5">SUM(D30:D45)</f>
        <v>562479</v>
      </c>
      <c r="E46" s="549">
        <f t="shared" si="5"/>
        <v>639498</v>
      </c>
      <c r="F46" s="548">
        <f t="shared" ref="F46" si="6">SUM(F30:F45)</f>
        <v>0</v>
      </c>
      <c r="G46" s="41">
        <f t="shared" ref="G46" si="7">SUM(G30:G45)</f>
        <v>0</v>
      </c>
      <c r="H46" s="549">
        <f t="shared" ref="H46" si="8">SUM(H30:H45)</f>
        <v>0</v>
      </c>
      <c r="I46" s="548">
        <f t="shared" ref="I46" si="9">SUM(I30:I45)</f>
        <v>430112.56999999995</v>
      </c>
      <c r="J46" s="41">
        <f t="shared" ref="J46" si="10">SUM(J30:J45)</f>
        <v>422850</v>
      </c>
      <c r="K46" s="549">
        <f t="shared" ref="K46" si="11">SUM(K30:K45)</f>
        <v>429900</v>
      </c>
      <c r="L46" s="548">
        <f t="shared" ref="L46" si="12">SUM(L30:L45)</f>
        <v>609850.41999999993</v>
      </c>
      <c r="M46" s="41">
        <f t="shared" ref="M46" si="13">SUM(M30:M45)</f>
        <v>545500</v>
      </c>
      <c r="N46" s="549">
        <f t="shared" ref="N46" si="14">SUM(N30:N45)</f>
        <v>615000</v>
      </c>
      <c r="O46" s="548">
        <f t="shared" ref="O46" si="15">SUM(O30:O45)</f>
        <v>276723.64</v>
      </c>
      <c r="P46" s="41">
        <f t="shared" ref="P46" si="16">SUM(P30:P45)</f>
        <v>250600</v>
      </c>
      <c r="Q46" s="549">
        <f t="shared" ref="Q46" si="17">SUM(Q30:Q45)</f>
        <v>250600</v>
      </c>
      <c r="R46" s="548">
        <f t="shared" ref="R46" si="18">SUM(R30:R45)</f>
        <v>712184.82000000007</v>
      </c>
      <c r="S46" s="41">
        <f t="shared" ref="S46" si="19">SUM(S30:S45)</f>
        <v>614265</v>
      </c>
      <c r="T46" s="549">
        <f t="shared" ref="T46" si="20">SUM(T30:T45)</f>
        <v>680765</v>
      </c>
      <c r="U46" s="548">
        <f t="shared" ref="U46" si="21">SUM(U30:U45)</f>
        <v>64960.17</v>
      </c>
      <c r="V46" s="41">
        <f t="shared" ref="V46" si="22">SUM(V30:V45)</f>
        <v>0</v>
      </c>
      <c r="W46" s="549">
        <f t="shared" ref="W46" si="23">SUM(W30:W45)</f>
        <v>0</v>
      </c>
      <c r="X46" s="548">
        <f t="shared" ref="X46" si="24">SUM(X30:X45)</f>
        <v>9002.24</v>
      </c>
      <c r="Y46" s="41">
        <f t="shared" ref="Y46" si="25">SUM(Y30:Y45)</f>
        <v>10500</v>
      </c>
      <c r="Z46" s="549">
        <f t="shared" ref="Z46" si="26">SUM(Z30:Z45)</f>
        <v>10500</v>
      </c>
      <c r="AA46" s="550">
        <f t="shared" ref="AA46" si="27">SUM(AA30:AA45)</f>
        <v>2727014.96</v>
      </c>
      <c r="AB46" s="550">
        <f t="shared" ref="AB46:AC46" si="28">SUM(AB30:AB45)</f>
        <v>2406194</v>
      </c>
      <c r="AC46" s="548">
        <f t="shared" si="28"/>
        <v>2626263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G30" sqref="G30"/>
      <selection pane="bottomLeft" activeCell="G30" sqref="G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  <c r="C2" s="4"/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600-700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view="pageBreakPreview" zoomScale="60" zoomScaleNormal="98" workbookViewId="0">
      <selection activeCell="G30" sqref="G30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Louisiana State University - Shreveport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tabSelected="1" view="pageBreakPreview" zoomScale="60" zoomScaleNormal="100" workbookViewId="0">
      <pane xSplit="1" ySplit="5" topLeftCell="B63" activePane="bottomRight" state="frozen"/>
      <selection pane="topRight" activeCell="B1" sqref="B1"/>
      <selection pane="bottomLeft" activeCell="A6" sqref="A6"/>
      <selection pane="bottomRight" activeCell="G30" sqref="G30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Louisiana State University - Shreveport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543</v>
      </c>
      <c r="C5" s="325" t="s">
        <v>543</v>
      </c>
      <c r="D5" s="541" t="s">
        <v>560</v>
      </c>
      <c r="E5" s="325" t="s">
        <v>561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13166197</v>
      </c>
      <c r="C8" s="333">
        <f>Revenue!H34</f>
        <v>13166197</v>
      </c>
      <c r="D8" s="333">
        <f>Revenue!J34</f>
        <v>12874110</v>
      </c>
      <c r="E8" s="333">
        <f t="shared" ref="E8:E36" si="0">D8-C8</f>
        <v>-292087</v>
      </c>
      <c r="F8" s="334">
        <f t="shared" ref="F8:F36" si="1">IF(ISBLANK(E8),"  ",IF(C8&gt;0,E8/C8,IF(E8&gt;0,1,0)))</f>
        <v>-2.2184614129653384E-2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5" t="s">
        <v>144</v>
      </c>
      <c r="B10" s="516">
        <f>SUM(B11:B34)</f>
        <v>591566.43000000005</v>
      </c>
      <c r="C10" s="516">
        <f>SUM(C11:C36)</f>
        <v>611211</v>
      </c>
      <c r="D10" s="516">
        <f>SUM(D11:D36)</f>
        <v>2622508</v>
      </c>
      <c r="E10" s="516">
        <f t="shared" si="0"/>
        <v>2011297</v>
      </c>
      <c r="F10" s="517">
        <f t="shared" si="1"/>
        <v>3.2906753968760381</v>
      </c>
    </row>
    <row r="11" spans="1:6" s="404" customFormat="1" ht="15" customHeight="1" x14ac:dyDescent="0.25">
      <c r="A11" s="510" t="s">
        <v>145</v>
      </c>
      <c r="B11" s="513">
        <f>Revenue!F39</f>
        <v>0</v>
      </c>
      <c r="C11" s="513">
        <f>Revenue!H39</f>
        <v>0</v>
      </c>
      <c r="D11" s="513">
        <f>Revenue!J39</f>
        <v>0</v>
      </c>
      <c r="E11" s="514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1" t="s">
        <v>146</v>
      </c>
      <c r="B12" s="513">
        <f>Revenue!F40</f>
        <v>591566.43000000005</v>
      </c>
      <c r="C12" s="513">
        <f>Revenue!H40</f>
        <v>611211</v>
      </c>
      <c r="D12" s="513">
        <f>Revenue!J40</f>
        <v>622508</v>
      </c>
      <c r="E12" s="514">
        <f t="shared" si="0"/>
        <v>11297</v>
      </c>
      <c r="F12" s="403">
        <f t="shared" si="1"/>
        <v>1.8482978873089653E-2</v>
      </c>
    </row>
    <row r="13" spans="1:6" s="404" customFormat="1" ht="15" customHeight="1" x14ac:dyDescent="0.25">
      <c r="A13" s="511" t="s">
        <v>147</v>
      </c>
      <c r="B13" s="513">
        <f>Revenue!F41</f>
        <v>0</v>
      </c>
      <c r="C13" s="513">
        <f>Revenue!H41</f>
        <v>0</v>
      </c>
      <c r="D13" s="513">
        <f>Revenue!J41</f>
        <v>0</v>
      </c>
      <c r="E13" s="514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1" t="s">
        <v>148</v>
      </c>
      <c r="B14" s="513">
        <f>Revenue!F42</f>
        <v>0</v>
      </c>
      <c r="C14" s="513">
        <f>Revenue!H42</f>
        <v>0</v>
      </c>
      <c r="D14" s="513">
        <f>Revenue!J42</f>
        <v>0</v>
      </c>
      <c r="E14" s="514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1" t="s">
        <v>149</v>
      </c>
      <c r="B15" s="513">
        <f>Revenue!F43</f>
        <v>0</v>
      </c>
      <c r="C15" s="513">
        <f>Revenue!H43</f>
        <v>0</v>
      </c>
      <c r="D15" s="513">
        <f>Revenue!J43</f>
        <v>0</v>
      </c>
      <c r="E15" s="514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1" t="s">
        <v>528</v>
      </c>
      <c r="B16" s="513">
        <f>Revenue!F44</f>
        <v>0</v>
      </c>
      <c r="C16" s="513">
        <f>Revenue!H44</f>
        <v>0</v>
      </c>
      <c r="D16" s="513">
        <f>Revenue!J44</f>
        <v>0</v>
      </c>
      <c r="E16" s="514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1" t="s">
        <v>151</v>
      </c>
      <c r="B17" s="513">
        <f>Revenue!F49</f>
        <v>0</v>
      </c>
      <c r="C17" s="513">
        <f>Revenue!H49</f>
        <v>0</v>
      </c>
      <c r="D17" s="513">
        <f>Revenue!J49</f>
        <v>0</v>
      </c>
      <c r="E17" s="514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1" t="s">
        <v>468</v>
      </c>
      <c r="B18" s="513">
        <f>Revenue!F45</f>
        <v>0</v>
      </c>
      <c r="C18" s="513">
        <f>Revenue!H45</f>
        <v>0</v>
      </c>
      <c r="D18" s="513">
        <f>Revenue!J45</f>
        <v>0</v>
      </c>
      <c r="E18" s="514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1" t="s">
        <v>153</v>
      </c>
      <c r="B19" s="513">
        <f>Revenue!F46</f>
        <v>0</v>
      </c>
      <c r="C19" s="513">
        <f>Revenue!H46</f>
        <v>0</v>
      </c>
      <c r="D19" s="513">
        <f>Revenue!J46</f>
        <v>0</v>
      </c>
      <c r="E19" s="514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1" t="s">
        <v>154</v>
      </c>
      <c r="B20" s="513">
        <f>Revenue!F47</f>
        <v>0</v>
      </c>
      <c r="C20" s="513">
        <f>Revenue!H47</f>
        <v>0</v>
      </c>
      <c r="D20" s="513">
        <f>Revenue!J47</f>
        <v>0</v>
      </c>
      <c r="E20" s="514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2" t="s">
        <v>470</v>
      </c>
      <c r="B21" s="513">
        <f>Revenue!F48</f>
        <v>0</v>
      </c>
      <c r="C21" s="513">
        <f>Revenue!H48</f>
        <v>0</v>
      </c>
      <c r="D21" s="513">
        <f>Revenue!J48</f>
        <v>0</v>
      </c>
      <c r="E21" s="514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2" t="s">
        <v>380</v>
      </c>
      <c r="B22" s="513">
        <f>Revenue!F50</f>
        <v>0</v>
      </c>
      <c r="C22" s="513">
        <f>Revenue!H50</f>
        <v>0</v>
      </c>
      <c r="D22" s="513">
        <f>Revenue!J50</f>
        <v>0</v>
      </c>
      <c r="E22" s="514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2" t="s">
        <v>469</v>
      </c>
      <c r="B23" s="513">
        <f>Revenue!F51</f>
        <v>0</v>
      </c>
      <c r="C23" s="513">
        <f>Revenue!H51</f>
        <v>0</v>
      </c>
      <c r="D23" s="513">
        <f>Revenue!J51</f>
        <v>0</v>
      </c>
      <c r="E23" s="514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2" t="s">
        <v>381</v>
      </c>
      <c r="B24" s="513">
        <f>Revenue!F52</f>
        <v>0</v>
      </c>
      <c r="C24" s="513">
        <f>Revenue!H52</f>
        <v>0</v>
      </c>
      <c r="D24" s="513">
        <f>Revenue!J52</f>
        <v>0</v>
      </c>
      <c r="E24" s="514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2" t="s">
        <v>414</v>
      </c>
      <c r="B25" s="513">
        <f>Revenue!F53</f>
        <v>0</v>
      </c>
      <c r="C25" s="513">
        <f>Revenue!H53</f>
        <v>0</v>
      </c>
      <c r="D25" s="513">
        <f>Revenue!J53</f>
        <v>0</v>
      </c>
      <c r="E25" s="514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2" t="s">
        <v>462</v>
      </c>
      <c r="B26" s="513">
        <f>Revenue!F54</f>
        <v>0</v>
      </c>
      <c r="C26" s="513">
        <f>Revenue!H54</f>
        <v>0</v>
      </c>
      <c r="D26" s="513">
        <f>Revenue!J54</f>
        <v>0</v>
      </c>
      <c r="E26" s="514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2" t="s">
        <v>460</v>
      </c>
      <c r="B27" s="513">
        <f>Revenue!F55</f>
        <v>0</v>
      </c>
      <c r="C27" s="513">
        <f>Revenue!H55</f>
        <v>0</v>
      </c>
      <c r="D27" s="513">
        <f>Revenue!J55</f>
        <v>0</v>
      </c>
      <c r="E27" s="514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2" t="s">
        <v>459</v>
      </c>
      <c r="B28" s="513">
        <f>Revenue!F56</f>
        <v>0</v>
      </c>
      <c r="C28" s="513">
        <f>Revenue!H56</f>
        <v>0</v>
      </c>
      <c r="D28" s="513">
        <f>Revenue!J56</f>
        <v>0</v>
      </c>
      <c r="E28" s="514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2" t="s">
        <v>463</v>
      </c>
      <c r="B29" s="513">
        <f>Revenue!F57</f>
        <v>0</v>
      </c>
      <c r="C29" s="513">
        <f>Revenue!H57</f>
        <v>0</v>
      </c>
      <c r="D29" s="513">
        <f>Revenue!J57</f>
        <v>0</v>
      </c>
      <c r="E29" s="514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2" t="s">
        <v>461</v>
      </c>
      <c r="B30" s="513">
        <f>Revenue!F58</f>
        <v>0</v>
      </c>
      <c r="C30" s="513">
        <f>Revenue!H58</f>
        <v>0</v>
      </c>
      <c r="D30" s="513">
        <f>Revenue!J58</f>
        <v>0</v>
      </c>
      <c r="E30" s="514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2" t="s">
        <v>539</v>
      </c>
      <c r="B31" s="513">
        <f>Revenue!F59</f>
        <v>0</v>
      </c>
      <c r="C31" s="513">
        <f>Revenue!H59</f>
        <v>0</v>
      </c>
      <c r="D31" s="513">
        <f>Revenue!J59</f>
        <v>0</v>
      </c>
      <c r="E31" s="514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2" t="s">
        <v>546</v>
      </c>
      <c r="B32" s="513">
        <f>Revenue!F60</f>
        <v>0</v>
      </c>
      <c r="C32" s="513">
        <f>Revenue!H60</f>
        <v>0</v>
      </c>
      <c r="D32" s="513">
        <f>Revenue!J60</f>
        <v>0</v>
      </c>
      <c r="E32" s="514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2" t="s">
        <v>540</v>
      </c>
      <c r="B33" s="513">
        <f>Revenue!F61</f>
        <v>0</v>
      </c>
      <c r="C33" s="513">
        <f>Revenue!H61</f>
        <v>0</v>
      </c>
      <c r="D33" s="513">
        <f>Revenue!J61</f>
        <v>0</v>
      </c>
      <c r="E33" s="514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2" t="s">
        <v>541</v>
      </c>
      <c r="B34" s="513">
        <f>Revenue!F62</f>
        <v>0</v>
      </c>
      <c r="C34" s="513">
        <f>Revenue!H62</f>
        <v>0</v>
      </c>
      <c r="D34" s="513">
        <f>Revenue!J62</f>
        <v>0</v>
      </c>
      <c r="E34" s="514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2" t="s">
        <v>576</v>
      </c>
      <c r="B35" s="513">
        <f>Revenue!F63</f>
        <v>0</v>
      </c>
      <c r="C35" s="513">
        <f>Revenue!H63</f>
        <v>0</v>
      </c>
      <c r="D35" s="513">
        <f>Revenue!J63</f>
        <v>0</v>
      </c>
      <c r="E35" s="514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2" t="s">
        <v>577</v>
      </c>
      <c r="B36" s="513">
        <f>Revenue!F64</f>
        <v>0</v>
      </c>
      <c r="C36" s="513">
        <f>Revenue!H64</f>
        <v>0</v>
      </c>
      <c r="D36" s="513">
        <f>Revenue!J64</f>
        <v>2000000</v>
      </c>
      <c r="E36" s="514">
        <f t="shared" si="0"/>
        <v>2000000</v>
      </c>
      <c r="F36" s="403">
        <f t="shared" si="1"/>
        <v>1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13757763.43</v>
      </c>
      <c r="C42" s="342">
        <f>C41+C40+C38+C10+C9+C8</f>
        <v>13777408</v>
      </c>
      <c r="D42" s="342">
        <f>D41+D40+D38+D10+D9+D8</f>
        <v>15496618</v>
      </c>
      <c r="E42" s="342">
        <f>D42-C42</f>
        <v>1719210</v>
      </c>
      <c r="F42" s="343">
        <f>IF(ISBLANK(E42),"  ",IF(C42&gt;0,E42/C42,IF(E42&gt;0,1,0)))</f>
        <v>0.12478472002861496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27960514.07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14419666.740000002</v>
      </c>
      <c r="C55" s="347">
        <f>Revenue!H7+Revenue!H20+Revenue!H24+Revenue!H32+Revenue!H79</f>
        <v>55994397</v>
      </c>
      <c r="D55" s="347">
        <f>Revenue!J7+Revenue!J20+Revenue!J24+Revenue!J32+Revenue!J79</f>
        <v>55994397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56137944.240000002</v>
      </c>
      <c r="C61" s="347">
        <f>C59+C57+C55+C53+C51+C42-C49</f>
        <v>69771805</v>
      </c>
      <c r="D61" s="347">
        <f>D59+D57+D55+D53+D51+D42-D49</f>
        <v>71491015</v>
      </c>
      <c r="E61" s="347">
        <f>D61-C61</f>
        <v>1719210</v>
      </c>
      <c r="F61" s="343">
        <f>IF(ISBLANK(E61),"  ",IF(C61&gt;0,E61/C61,IF(E61&gt;0,1,0)))</f>
        <v>2.4640469026134555E-2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19339397.010000002</v>
      </c>
      <c r="C65" s="329">
        <f>Instruction!H44</f>
        <v>24366616</v>
      </c>
      <c r="D65" s="329">
        <f>Instruction!J44</f>
        <v>24296767</v>
      </c>
      <c r="E65" s="329">
        <f t="shared" ref="E65:E78" si="4">D65-C65</f>
        <v>-69849</v>
      </c>
      <c r="F65" s="334">
        <f t="shared" ref="F65:F78" si="5">IF(ISBLANK(E65),"  ",IF(C65&gt;0,E65/C65,IF(E65&gt;0,1,0)))</f>
        <v>-2.8665859879763362E-3</v>
      </c>
    </row>
    <row r="66" spans="1:6" ht="15" customHeight="1" x14ac:dyDescent="0.25">
      <c r="A66" s="338" t="s">
        <v>164</v>
      </c>
      <c r="B66" s="337">
        <f>Research!F44</f>
        <v>143411.24</v>
      </c>
      <c r="C66" s="337">
        <f>Research!H44</f>
        <v>165000</v>
      </c>
      <c r="D66" s="337">
        <f>Research!J44</f>
        <v>165000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73701.02</v>
      </c>
      <c r="C67" s="337">
        <f>'Public Service'!H44</f>
        <v>5899</v>
      </c>
      <c r="D67" s="337">
        <f>'Public Service'!J44</f>
        <v>66991</v>
      </c>
      <c r="E67" s="337">
        <f t="shared" si="4"/>
        <v>61092</v>
      </c>
      <c r="F67" s="334">
        <f t="shared" si="5"/>
        <v>10.356331581624005</v>
      </c>
    </row>
    <row r="68" spans="1:6" ht="15" customHeight="1" x14ac:dyDescent="0.25">
      <c r="A68" s="338" t="s">
        <v>166</v>
      </c>
      <c r="B68" s="337">
        <f>'Academic Supp'!F44</f>
        <v>4641564.1700000009</v>
      </c>
      <c r="C68" s="337">
        <f>'Academic Supp'!H44</f>
        <v>6314274</v>
      </c>
      <c r="D68" s="337">
        <f>'Academic Supp'!J44</f>
        <v>6702344</v>
      </c>
      <c r="E68" s="337">
        <f t="shared" si="4"/>
        <v>388070</v>
      </c>
      <c r="F68" s="334">
        <f t="shared" si="5"/>
        <v>6.1459163793018801E-2</v>
      </c>
    </row>
    <row r="69" spans="1:6" ht="15" customHeight="1" x14ac:dyDescent="0.25">
      <c r="A69" s="338" t="s">
        <v>167</v>
      </c>
      <c r="B69" s="337">
        <f>'Student Services'!F44</f>
        <v>2995260.17</v>
      </c>
      <c r="C69" s="337">
        <f>'Student Services'!H44</f>
        <v>4055124</v>
      </c>
      <c r="D69" s="337">
        <f>'Student Services'!J44</f>
        <v>4656043</v>
      </c>
      <c r="E69" s="337">
        <f t="shared" si="4"/>
        <v>600919</v>
      </c>
      <c r="F69" s="334">
        <f t="shared" si="5"/>
        <v>0.14818757700134447</v>
      </c>
    </row>
    <row r="70" spans="1:6" ht="15" customHeight="1" x14ac:dyDescent="0.25">
      <c r="A70" s="338" t="s">
        <v>168</v>
      </c>
      <c r="B70" s="337">
        <f>'Institutional Supp'!F44</f>
        <v>21484742.150000002</v>
      </c>
      <c r="C70" s="337">
        <f>'Institutional Supp'!H44</f>
        <v>23257538</v>
      </c>
      <c r="D70" s="337">
        <f>'Institutional Supp'!J44</f>
        <v>24846014</v>
      </c>
      <c r="E70" s="337">
        <f t="shared" si="4"/>
        <v>1588476</v>
      </c>
      <c r="F70" s="334">
        <f t="shared" si="5"/>
        <v>6.8299404691932575E-2</v>
      </c>
    </row>
    <row r="71" spans="1:6" ht="15" customHeight="1" x14ac:dyDescent="0.25">
      <c r="A71" s="338" t="s">
        <v>169</v>
      </c>
      <c r="B71" s="337">
        <f>Scholarships!F44</f>
        <v>1745384.96</v>
      </c>
      <c r="C71" s="337">
        <f>Scholarships!H44</f>
        <v>1707500</v>
      </c>
      <c r="D71" s="337">
        <f>Scholarships!J44</f>
        <v>1707500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170</v>
      </c>
      <c r="B72" s="337">
        <f>'OP&amp;M'!F44</f>
        <v>5714483.6099999994</v>
      </c>
      <c r="C72" s="337">
        <f>'OP&amp;M'!H44</f>
        <v>9899854</v>
      </c>
      <c r="D72" s="337">
        <f>'OP&amp;M'!J44</f>
        <v>9050356</v>
      </c>
      <c r="E72" s="337">
        <f t="shared" si="4"/>
        <v>-849498</v>
      </c>
      <c r="F72" s="334">
        <f t="shared" si="5"/>
        <v>-8.5809144256066811E-2</v>
      </c>
    </row>
    <row r="73" spans="1:6" s="3" customFormat="1" ht="15" customHeight="1" x14ac:dyDescent="0.25">
      <c r="A73" s="356" t="s">
        <v>171</v>
      </c>
      <c r="B73" s="342">
        <f>SUM(B65:B72)</f>
        <v>56137944.330000006</v>
      </c>
      <c r="C73" s="342">
        <f>SUM(C65:C72)</f>
        <v>69771805</v>
      </c>
      <c r="D73" s="342">
        <f>SUM(D65:D72)</f>
        <v>71491015</v>
      </c>
      <c r="E73" s="342">
        <f t="shared" si="4"/>
        <v>1719210</v>
      </c>
      <c r="F73" s="343">
        <f t="shared" si="5"/>
        <v>2.4640469026134555E-2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5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56137944.330000006</v>
      </c>
      <c r="C78" s="358">
        <f>C77+C76+C75+C74+C73</f>
        <v>69771805</v>
      </c>
      <c r="D78" s="358">
        <f>D77+D76+D75+D74+D73</f>
        <v>71491015</v>
      </c>
      <c r="E78" s="358">
        <f t="shared" si="4"/>
        <v>1719210</v>
      </c>
      <c r="F78" s="343">
        <f t="shared" si="5"/>
        <v>2.4640469026134555E-2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28245089.770000003</v>
      </c>
      <c r="C81" s="333">
        <f>Instruction!H7+Research!H7+'Public Service'!H7+'Academic Supp'!H7+'Student Services'!H7+'Institutional Supp'!H7+Scholarships!H7+'OP&amp;M'!H7+Hospitals!H7+Transfers!H7+Other!H7</f>
        <v>33870462</v>
      </c>
      <c r="D81" s="333">
        <f>Instruction!J7+Research!J7+'Public Service'!J7+'Academic Supp'!J7+'Student Services'!J7+'Institutional Supp'!J7+Scholarships!J7+'OP&amp;M'!J7+Hospitals!J7+Transfers!J7+Other!J7</f>
        <v>35543804</v>
      </c>
      <c r="E81" s="329">
        <f t="shared" ref="E81:E99" si="6">D81-C81</f>
        <v>1673342</v>
      </c>
      <c r="F81" s="334">
        <f t="shared" ref="F81:F99" si="7">IF(ISBLANK(E81),"  ",IF(C81&gt;0,E81/C81,IF(E81&gt;0,1,0)))</f>
        <v>4.9404168150998351E-2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808990.22000000009</v>
      </c>
      <c r="C82" s="333">
        <f>Instruction!H8+Research!H8+'Public Service'!H8+'Academic Supp'!H8+'Student Services'!H8+'Institutional Supp'!H8+Scholarships!H8+'OP&amp;M'!H8+Hospitals!H8+Transfers!H8+Other!H8</f>
        <v>712500</v>
      </c>
      <c r="D82" s="333">
        <f>Instruction!J8+Research!J8+'Public Service'!J8+'Academic Supp'!J8+'Student Services'!J8+'Institutional Supp'!J8+Scholarships!J8+'OP&amp;M'!J8+Hospitals!J8+Transfers!J8+Other!J8</f>
        <v>705000</v>
      </c>
      <c r="E82" s="337">
        <f t="shared" si="6"/>
        <v>-7500</v>
      </c>
      <c r="F82" s="334">
        <f t="shared" si="7"/>
        <v>-1.0526315789473684E-2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11554973</v>
      </c>
      <c r="C83" s="333">
        <f>Instruction!H9+Research!H9+'Public Service'!H9+'Academic Supp'!H9+'Student Services'!H9+'Institutional Supp'!H9+Scholarships!H9+'OP&amp;M'!H9+Hospitals!H9+Transfers!H9+Other!H9</f>
        <v>11252896</v>
      </c>
      <c r="D83" s="333">
        <f>Instruction!J9+Research!J9+'Public Service'!J9+'Academic Supp'!J9+'Student Services'!J9+'Institutional Supp'!J9+Scholarships!J9+'OP&amp;M'!J9+Hospitals!J9+Transfers!J9+Other!J9</f>
        <v>12051216</v>
      </c>
      <c r="E83" s="337">
        <f t="shared" si="6"/>
        <v>798320</v>
      </c>
      <c r="F83" s="334">
        <f t="shared" si="7"/>
        <v>7.094351534040659E-2</v>
      </c>
    </row>
    <row r="84" spans="1:6" s="3" customFormat="1" ht="15" customHeight="1" x14ac:dyDescent="0.25">
      <c r="A84" s="356" t="s">
        <v>181</v>
      </c>
      <c r="B84" s="358">
        <f>SUM(B81:B83)</f>
        <v>40609052.990000002</v>
      </c>
      <c r="C84" s="358">
        <f>SUM(C81:C83)</f>
        <v>45835858</v>
      </c>
      <c r="D84" s="358">
        <f>SUM(D81:D83)</f>
        <v>48300020</v>
      </c>
      <c r="E84" s="342">
        <f t="shared" si="6"/>
        <v>2464162</v>
      </c>
      <c r="F84" s="343">
        <f t="shared" si="7"/>
        <v>5.3760573217588724E-2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460903.71</v>
      </c>
      <c r="C85" s="335">
        <f>Instruction!H12+Research!H12+'Public Service'!H12+'Academic Supp'!H12+'Student Services'!H12+'Institutional Supp'!H12+Scholarships!H12+'OP&amp;M'!H12+Hospitals!H12+Transfers!H12+Other!H12</f>
        <v>282491</v>
      </c>
      <c r="D85" s="335">
        <f>Instruction!J12+Research!J12+'Public Service'!J12+'Academic Supp'!J12+'Student Services'!J12+'Institutional Supp'!J12+Scholarships!J12+'OP&amp;M'!J12+Hospitals!J12+Transfers!J12+Other!J12</f>
        <v>322491</v>
      </c>
      <c r="E85" s="337">
        <f t="shared" si="6"/>
        <v>40000</v>
      </c>
      <c r="F85" s="334">
        <f t="shared" si="7"/>
        <v>0.14159743142259398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6747069.2599999998</v>
      </c>
      <c r="C86" s="333">
        <f>Instruction!H14+Research!H14+'Public Service'!H14+'Academic Supp'!H14+'Student Services'!H14+'Institutional Supp'!H14+Scholarships!H14+'OP&amp;M'!H14+Hospitals!H14+Transfers!H14+Other!H14</f>
        <v>11737663</v>
      </c>
      <c r="D86" s="333">
        <f>Instruction!J14+Research!J14+'Public Service'!J14+'Academic Supp'!J14+'Student Services'!J14+'Institutional Supp'!J14+Scholarships!J14+'OP&amp;M'!J14+Hospitals!J14+Transfers!J14+Other!J14</f>
        <v>11852270</v>
      </c>
      <c r="E86" s="337">
        <f t="shared" si="6"/>
        <v>114607</v>
      </c>
      <c r="F86" s="334">
        <f t="shared" si="7"/>
        <v>9.7640390595640711E-3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2673353.4700000002</v>
      </c>
      <c r="C87" s="329">
        <f>Instruction!H16+Research!H16+'Public Service'!H16+'Academic Supp'!H16+'Student Services'!H16+'Institutional Supp'!H16+Scholarships!H16+'OP&amp;M'!H16+Hospitals!H16+Transfers!H16+Other!H16</f>
        <v>3729054</v>
      </c>
      <c r="D87" s="329">
        <f>Instruction!J16+Research!J16+'Public Service'!J16+'Academic Supp'!J16+'Student Services'!J16+'Institutional Supp'!J16+Scholarships!J16+'OP&amp;M'!J16+Hospitals!J16+Transfers!J16+Other!J16</f>
        <v>3775626</v>
      </c>
      <c r="E87" s="337">
        <f t="shared" si="6"/>
        <v>46572</v>
      </c>
      <c r="F87" s="334">
        <f t="shared" si="7"/>
        <v>1.2488958325623602E-2</v>
      </c>
    </row>
    <row r="88" spans="1:6" s="3" customFormat="1" ht="15" customHeight="1" x14ac:dyDescent="0.25">
      <c r="A88" s="340" t="s">
        <v>185</v>
      </c>
      <c r="B88" s="358">
        <f>SUM(B85:B87)</f>
        <v>9881326.4399999995</v>
      </c>
      <c r="C88" s="358">
        <f>SUM(C85:C87)</f>
        <v>15749208</v>
      </c>
      <c r="D88" s="358">
        <f>SUM(D85:D87)</f>
        <v>15950387</v>
      </c>
      <c r="E88" s="342">
        <f t="shared" si="6"/>
        <v>201179</v>
      </c>
      <c r="F88" s="343">
        <f t="shared" si="7"/>
        <v>1.2773912186568365E-2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2805510.9599999995</v>
      </c>
      <c r="C89" s="329">
        <f>Instruction!H27+Research!H27+'Public Service'!H27+'Academic Supp'!H27+'Student Services'!H27+'Institutional Supp'!H27+Scholarships!H27+'OP&amp;M'!H27+Hospitals!H27+Transfers!H27+Other!H27</f>
        <v>2047023</v>
      </c>
      <c r="D89" s="329">
        <f>Instruction!J27+Research!J27+'Public Service'!J27+'Academic Supp'!J27+'Student Services'!J27+'Institutional Supp'!J27+Scholarships!J27+'OP&amp;M'!J27+Hospitals!J27+Transfers!J27++Other!J27</f>
        <v>2023823</v>
      </c>
      <c r="E89" s="337">
        <f t="shared" si="6"/>
        <v>-23200</v>
      </c>
      <c r="F89" s="334">
        <f t="shared" si="7"/>
        <v>-1.1333531670137561E-2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2348687.11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2439803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2458348</v>
      </c>
      <c r="E90" s="337">
        <f t="shared" si="6"/>
        <v>18545</v>
      </c>
      <c r="F90" s="334">
        <f t="shared" si="7"/>
        <v>7.6010235252600309E-3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0</v>
      </c>
      <c r="D92" s="337">
        <f>Instruction!J39+Research!J39+'Public Service'!J39+'Academic Supp'!J39+'Student Services'!J39+'Institutional Supp'!J39+Scholarships!J39+'OP&amp;M'!J39+Hospitals!J39+Transfers!J39+Other!J39</f>
        <v>0</v>
      </c>
      <c r="E92" s="337">
        <f t="shared" si="6"/>
        <v>0</v>
      </c>
      <c r="F92" s="334">
        <f t="shared" si="7"/>
        <v>0</v>
      </c>
    </row>
    <row r="93" spans="1:6" s="3" customFormat="1" ht="15" customHeight="1" x14ac:dyDescent="0.25">
      <c r="A93" s="340" t="s">
        <v>190</v>
      </c>
      <c r="B93" s="342">
        <f>SUM(B89:B92)</f>
        <v>5154198.0699999994</v>
      </c>
      <c r="C93" s="342">
        <f>SUM(C89:C92)</f>
        <v>4486826</v>
      </c>
      <c r="D93" s="342">
        <f>SUM(D89:D92)</f>
        <v>4482171</v>
      </c>
      <c r="E93" s="342">
        <f t="shared" si="6"/>
        <v>-4655</v>
      </c>
      <c r="F93" s="343">
        <f t="shared" si="7"/>
        <v>-1.0374817298464437E-3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493366.83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3699913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2758437</v>
      </c>
      <c r="E94" s="337">
        <f t="shared" si="6"/>
        <v>-941476</v>
      </c>
      <c r="F94" s="334">
        <f t="shared" si="7"/>
        <v>-0.25445895619707815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493366.83</v>
      </c>
      <c r="C97" s="358">
        <f>SUM(C94:C96)</f>
        <v>3699913</v>
      </c>
      <c r="D97" s="358">
        <f>SUM(D94:D96)</f>
        <v>2758437</v>
      </c>
      <c r="E97" s="358">
        <f t="shared" si="6"/>
        <v>-941476</v>
      </c>
      <c r="F97" s="343">
        <f t="shared" si="7"/>
        <v>-0.25445895619707815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56137944.329999998</v>
      </c>
      <c r="C99" s="361">
        <f>C97+C93+C88+C84+C98</f>
        <v>69771805</v>
      </c>
      <c r="D99" s="362">
        <f>D97+D93+D88+D84+D98</f>
        <v>71491015</v>
      </c>
      <c r="E99" s="361">
        <f t="shared" si="6"/>
        <v>1719210</v>
      </c>
      <c r="F99" s="363">
        <f t="shared" si="7"/>
        <v>2.4640469026134555E-2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533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42" activePane="bottomRight" state="frozen"/>
      <selection activeCell="G30" sqref="G30"/>
      <selection pane="topRight" activeCell="G30" sqref="G30"/>
      <selection pane="bottomLeft" activeCell="G30" sqref="G30"/>
      <selection pane="bottomRight" activeCell="G30" sqref="G30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Louisiana State University - Shreveport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572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543</v>
      </c>
      <c r="C5" s="303" t="s">
        <v>543</v>
      </c>
      <c r="D5" s="542" t="s">
        <v>560</v>
      </c>
      <c r="E5" s="303" t="s">
        <v>543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5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6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6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6" t="s">
        <v>254</v>
      </c>
      <c r="B11" s="304">
        <f>Revenue!F94</f>
        <v>27960514.07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27960514.07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5" t="s">
        <v>212</v>
      </c>
      <c r="B16" s="306">
        <f>Revenue!F7</f>
        <v>9388573.9300000016</v>
      </c>
      <c r="C16" s="306">
        <f>Revenue!H7</f>
        <v>51946897</v>
      </c>
      <c r="D16" s="306">
        <f>Revenue!J7</f>
        <v>51946897</v>
      </c>
      <c r="E16" s="306">
        <f>D16-C16</f>
        <v>0</v>
      </c>
    </row>
    <row r="17" spans="1:5" ht="15" customHeight="1" x14ac:dyDescent="0.2">
      <c r="A17" s="495" t="s">
        <v>213</v>
      </c>
      <c r="B17" s="306">
        <f>Revenue!F19</f>
        <v>35626.49</v>
      </c>
      <c r="C17" s="306">
        <f>Revenue!H19</f>
        <v>105000</v>
      </c>
      <c r="D17" s="306">
        <f>Revenue!J19</f>
        <v>105000</v>
      </c>
      <c r="E17" s="306">
        <f>D17-C17</f>
        <v>0</v>
      </c>
    </row>
    <row r="18" spans="1:5" ht="15" customHeight="1" x14ac:dyDescent="0.2">
      <c r="A18" s="495" t="s">
        <v>214</v>
      </c>
      <c r="B18" s="306">
        <f>Revenue!F9</f>
        <v>2283592.86</v>
      </c>
      <c r="C18" s="306">
        <f>Revenue!H9</f>
        <v>2080000</v>
      </c>
      <c r="D18" s="306">
        <f>Revenue!J9</f>
        <v>2080000</v>
      </c>
      <c r="E18" s="306">
        <f>D18-C18</f>
        <v>0</v>
      </c>
    </row>
    <row r="19" spans="1:5" ht="15" customHeight="1" x14ac:dyDescent="0.2">
      <c r="A19" s="495" t="s">
        <v>215</v>
      </c>
      <c r="B19" s="306">
        <f>Revenue!F10</f>
        <v>968345.25</v>
      </c>
      <c r="C19" s="306">
        <f>Revenue!H10</f>
        <v>850000</v>
      </c>
      <c r="D19" s="306">
        <f>Revenue!J10</f>
        <v>850000</v>
      </c>
      <c r="E19" s="306">
        <f>D19-C19</f>
        <v>0</v>
      </c>
    </row>
    <row r="20" spans="1:5" ht="15" customHeight="1" x14ac:dyDescent="0.2">
      <c r="A20" s="495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5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5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5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5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5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5" t="s">
        <v>360</v>
      </c>
      <c r="B26" s="306">
        <f>Revenue!F17</f>
        <v>287618.39</v>
      </c>
      <c r="C26" s="306">
        <f>Revenue!H17</f>
        <v>260000</v>
      </c>
      <c r="D26" s="306">
        <f>Revenue!J17</f>
        <v>260000</v>
      </c>
      <c r="E26" s="306">
        <f t="shared" si="1"/>
        <v>0</v>
      </c>
    </row>
    <row r="27" spans="1:5" ht="15" customHeight="1" x14ac:dyDescent="0.2">
      <c r="A27" s="495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5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5" t="s">
        <v>363</v>
      </c>
      <c r="B29" s="306">
        <f>Revenue!F23</f>
        <v>452792.48</v>
      </c>
      <c r="C29" s="306">
        <f>Revenue!H23</f>
        <v>468000</v>
      </c>
      <c r="D29" s="306">
        <f>Revenue!J23</f>
        <v>468000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13416549.400000002</v>
      </c>
      <c r="C30" s="308">
        <f>SUM(C16:C29)</f>
        <v>55709897</v>
      </c>
      <c r="D30" s="308">
        <f>SUM(D16:D29)</f>
        <v>55709897</v>
      </c>
      <c r="E30" s="308">
        <f>SUM(E16:E29)</f>
        <v>0</v>
      </c>
    </row>
    <row r="31" spans="1:5" ht="15" customHeight="1" x14ac:dyDescent="0.2">
      <c r="A31" s="497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5" t="s">
        <v>218</v>
      </c>
      <c r="B32" s="304">
        <f>Revenue!F28</f>
        <v>371806.71999999997</v>
      </c>
      <c r="C32" s="304">
        <f>Revenue!H28</f>
        <v>250000</v>
      </c>
      <c r="D32" s="304">
        <f>Revenue!J28</f>
        <v>250000</v>
      </c>
      <c r="E32" s="305">
        <f t="shared" si="2"/>
        <v>0</v>
      </c>
    </row>
    <row r="33" spans="1:5" ht="15" customHeight="1" x14ac:dyDescent="0.2">
      <c r="A33" s="498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6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5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8" t="s">
        <v>222</v>
      </c>
      <c r="B36" s="304">
        <f>Revenue!F30</f>
        <v>631310.62</v>
      </c>
      <c r="C36" s="304">
        <f>Revenue!H30</f>
        <v>34500</v>
      </c>
      <c r="D36" s="304">
        <f>Revenue!J30</f>
        <v>34500</v>
      </c>
      <c r="E36" s="305">
        <f t="shared" si="2"/>
        <v>0</v>
      </c>
    </row>
    <row r="37" spans="1:5" ht="15" customHeight="1" x14ac:dyDescent="0.2">
      <c r="A37" s="497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14419666.740000002</v>
      </c>
      <c r="C38" s="310">
        <f>C30+SUM(C31:C37)</f>
        <v>55994397</v>
      </c>
      <c r="D38" s="310">
        <f>D30+SUM(D31:D37)</f>
        <v>55994397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42380180.810000002</v>
      </c>
      <c r="C47" s="315">
        <f>C45+C38+C12+C13+C46</f>
        <v>55994397</v>
      </c>
      <c r="D47" s="315">
        <f>D45+D38+D12+D13+D46</f>
        <v>55994397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view="pageBreakPreview" zoomScale="60" zoomScaleNormal="100" workbookViewId="0">
      <pane xSplit="1" ySplit="10" topLeftCell="B62" activePane="bottomRight" state="frozen"/>
      <selection activeCell="G30" sqref="G30"/>
      <selection pane="topRight" activeCell="G30" sqref="G30"/>
      <selection pane="bottomLeft" activeCell="G30" sqref="G30"/>
      <selection pane="bottomRight" activeCell="G30" sqref="G3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Louisiana State University - Shreveport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13166197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13166197</v>
      </c>
      <c r="G13" s="256">
        <f>IF(ISBLANK(F13),"  ",IF(F84&gt;0,F13/F84,IF(F13&gt;0,1,0)))</f>
        <v>0.11449258819849695</v>
      </c>
      <c r="H13" s="232">
        <f>Revenue!J34</f>
        <v>12874110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12874110</v>
      </c>
      <c r="M13" s="256">
        <f>IF(ISBLANK(L13),"  ",IF(L84&gt;0,L13/L84,IF(L13&gt;0,1,0)))</f>
        <v>0.10048605361653976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3" t="s">
        <v>239</v>
      </c>
      <c r="B15" s="534">
        <f>SUM(B16:B41)</f>
        <v>611211</v>
      </c>
      <c r="C15" s="535">
        <f>IF(ISBLANK(B15),"  ",IF(F15&gt;0,B15/F15,IF(B15&gt;0,1,0)))</f>
        <v>1</v>
      </c>
      <c r="D15" s="536">
        <f>SUM(D16:D39)</f>
        <v>0</v>
      </c>
      <c r="E15" s="537">
        <f>IF(ISBLANK(D15),"  ",IF(F15&gt;0,D15/F15,IF(D15&gt;0,1,0)))</f>
        <v>0</v>
      </c>
      <c r="F15" s="538">
        <f>D15+B15</f>
        <v>611211</v>
      </c>
      <c r="G15" s="539">
        <f>IF(ISBLANK(F15),"  ",IF(F84&gt;0,F15/F84,IF(F15&gt;0,1,0)))</f>
        <v>5.3150601745812799E-3</v>
      </c>
      <c r="H15" s="534">
        <f>SUM(H16:H41)</f>
        <v>2622508</v>
      </c>
      <c r="I15" s="535">
        <f>IF(ISBLANK(H15),"  ",IF(L15&gt;0,H15/L15,IF(H15&gt;0,1,0)))</f>
        <v>1</v>
      </c>
      <c r="J15" s="536">
        <f>SUM(J16:J39)</f>
        <v>0</v>
      </c>
      <c r="K15" s="537">
        <f>IF(ISBLANK(J15),"  ",IF(L15&gt;0,J15/L15,IF(J15&gt;0,1,0)))</f>
        <v>0</v>
      </c>
      <c r="L15" s="538">
        <f t="shared" si="1"/>
        <v>2622508</v>
      </c>
      <c r="M15" s="539">
        <f>IF(ISBLANK(L15),"  ",IF(L84&gt;0,L15/L84,IF(L15&gt;0,1,0)))</f>
        <v>2.0469413380637919E-2</v>
      </c>
    </row>
    <row r="16" spans="1:13" s="401" customFormat="1" ht="15" customHeight="1" x14ac:dyDescent="0.2">
      <c r="A16" s="518" t="s">
        <v>240</v>
      </c>
      <c r="B16" s="519">
        <f>Revenue!H39</f>
        <v>0</v>
      </c>
      <c r="C16" s="520">
        <f t="shared" si="0"/>
        <v>0</v>
      </c>
      <c r="D16" s="521">
        <f>Revenue!I39</f>
        <v>0</v>
      </c>
      <c r="E16" s="522">
        <f>IF(ISBLANK(D16),"  ",IF(F16&gt;0,D16/F16,IF(D16&gt;0,1,0)))</f>
        <v>0</v>
      </c>
      <c r="F16" s="523">
        <f t="shared" ref="F16:F45" si="2">D16+B16</f>
        <v>0</v>
      </c>
      <c r="G16" s="524">
        <f>IF(ISBLANK(F16),"  ",IF(F84&gt;0,F16/F84,IF(F16&gt;0,1,0)))</f>
        <v>0</v>
      </c>
      <c r="H16" s="519">
        <f>Revenue!J39</f>
        <v>0</v>
      </c>
      <c r="I16" s="520">
        <f t="shared" ref="I16:I29" si="3">IF(ISBLANK(H16),"  ",IF(L16&gt;0,H16/L16,IF(H16&gt;0,1,0)))</f>
        <v>0</v>
      </c>
      <c r="J16" s="521">
        <f>Revenue!K39</f>
        <v>0</v>
      </c>
      <c r="K16" s="522">
        <f t="shared" ref="K16:K35" si="4">IF(ISBLANK(J16),"  ",IF(L16&gt;0,J16/L16,IF(J16&gt;0,1,0)))</f>
        <v>0</v>
      </c>
      <c r="L16" s="523">
        <f t="shared" si="1"/>
        <v>0</v>
      </c>
      <c r="M16" s="524">
        <f>IF(ISBLANK(L16),"  ",IF(L84&gt;0,L16/L84,IF(L16&gt;0,1,0)))</f>
        <v>0</v>
      </c>
    </row>
    <row r="17" spans="1:13" s="402" customFormat="1" ht="15" customHeight="1" x14ac:dyDescent="0.2">
      <c r="A17" s="525" t="s">
        <v>146</v>
      </c>
      <c r="B17" s="526">
        <f>Revenue!H40</f>
        <v>611211</v>
      </c>
      <c r="C17" s="527">
        <f t="shared" si="0"/>
        <v>1</v>
      </c>
      <c r="D17" s="528">
        <f>Revenue!I40</f>
        <v>0</v>
      </c>
      <c r="E17" s="522">
        <f t="shared" ref="E17:E35" si="5">IF(ISBLANK(D17),"  ",IF(F17&gt;0,D17/F17,IF(D17&gt;0,1,0)))</f>
        <v>0</v>
      </c>
      <c r="F17" s="529">
        <f t="shared" si="2"/>
        <v>611211</v>
      </c>
      <c r="G17" s="530">
        <f>IF(ISBLANK(F17),"  ",IF(F84&gt;0,F17/F84,IF(F17&gt;0,1,0)))</f>
        <v>5.3150601745812799E-3</v>
      </c>
      <c r="H17" s="526">
        <f>Revenue!J40</f>
        <v>622508</v>
      </c>
      <c r="I17" s="527">
        <f t="shared" si="3"/>
        <v>1</v>
      </c>
      <c r="J17" s="528">
        <f>Revenue!K40</f>
        <v>0</v>
      </c>
      <c r="K17" s="531">
        <f t="shared" si="4"/>
        <v>0</v>
      </c>
      <c r="L17" s="529">
        <f t="shared" si="1"/>
        <v>622508</v>
      </c>
      <c r="M17" s="530">
        <f>IF(ISBLANK(L17),"  ",IF(L84&gt;0,L17/L84,IF(L17&gt;0,1,0)))</f>
        <v>4.8588502245766833E-3</v>
      </c>
    </row>
    <row r="18" spans="1:13" s="402" customFormat="1" ht="15" customHeight="1" x14ac:dyDescent="0.2">
      <c r="A18" s="525" t="s">
        <v>147</v>
      </c>
      <c r="B18" s="526">
        <f>Revenue!H41</f>
        <v>0</v>
      </c>
      <c r="C18" s="527">
        <f t="shared" si="0"/>
        <v>0</v>
      </c>
      <c r="D18" s="528">
        <f>Revenue!I41</f>
        <v>0</v>
      </c>
      <c r="E18" s="522">
        <f t="shared" si="5"/>
        <v>0</v>
      </c>
      <c r="F18" s="529">
        <f t="shared" si="2"/>
        <v>0</v>
      </c>
      <c r="G18" s="530">
        <f>IF(ISBLANK(F18),"  ",IF(F84&gt;0,F18/F84,IF(F18&gt;0,1,0)))</f>
        <v>0</v>
      </c>
      <c r="H18" s="526">
        <f>Revenue!J41</f>
        <v>0</v>
      </c>
      <c r="I18" s="527">
        <f t="shared" si="3"/>
        <v>0</v>
      </c>
      <c r="J18" s="528">
        <f>Revenue!K41</f>
        <v>0</v>
      </c>
      <c r="K18" s="531">
        <f t="shared" si="4"/>
        <v>0</v>
      </c>
      <c r="L18" s="529">
        <f t="shared" si="1"/>
        <v>0</v>
      </c>
      <c r="M18" s="530">
        <f>IF(ISBLANK(L18),"  ",IF(L84&gt;0,L18/L84,IF(L18&gt;0,1,0)))</f>
        <v>0</v>
      </c>
    </row>
    <row r="19" spans="1:13" s="402" customFormat="1" ht="15" customHeight="1" x14ac:dyDescent="0.2">
      <c r="A19" s="525" t="s">
        <v>148</v>
      </c>
      <c r="B19" s="526">
        <f>Revenue!H42</f>
        <v>0</v>
      </c>
      <c r="C19" s="527">
        <f t="shared" si="0"/>
        <v>0</v>
      </c>
      <c r="D19" s="528">
        <f>Revenue!I42</f>
        <v>0</v>
      </c>
      <c r="E19" s="522">
        <f t="shared" si="5"/>
        <v>0</v>
      </c>
      <c r="F19" s="529">
        <f t="shared" si="2"/>
        <v>0</v>
      </c>
      <c r="G19" s="530">
        <f>IF(ISBLANK(F19),"  ",IF(F84&gt;0,F19/F84,IF(F19&gt;0,1,0)))</f>
        <v>0</v>
      </c>
      <c r="H19" s="526">
        <f>Revenue!J42</f>
        <v>0</v>
      </c>
      <c r="I19" s="527">
        <f t="shared" si="3"/>
        <v>0</v>
      </c>
      <c r="J19" s="528">
        <f>Revenue!K42</f>
        <v>0</v>
      </c>
      <c r="K19" s="531">
        <f t="shared" si="4"/>
        <v>0</v>
      </c>
      <c r="L19" s="529">
        <f t="shared" si="1"/>
        <v>0</v>
      </c>
      <c r="M19" s="530">
        <f>IF(ISBLANK(L19),"  ",IF(L84&gt;0,L19/L84,IF(L19&gt;0,1,0)))</f>
        <v>0</v>
      </c>
    </row>
    <row r="20" spans="1:13" s="402" customFormat="1" ht="15" customHeight="1" x14ac:dyDescent="0.2">
      <c r="A20" s="525" t="s">
        <v>149</v>
      </c>
      <c r="B20" s="526">
        <f>Revenue!H43</f>
        <v>0</v>
      </c>
      <c r="C20" s="527">
        <f t="shared" si="0"/>
        <v>0</v>
      </c>
      <c r="D20" s="528">
        <f>Revenue!I43</f>
        <v>0</v>
      </c>
      <c r="E20" s="522">
        <f t="shared" si="5"/>
        <v>0</v>
      </c>
      <c r="F20" s="529">
        <f>D20+B20</f>
        <v>0</v>
      </c>
      <c r="G20" s="530">
        <f>IF(ISBLANK(F20),"  ",IF(F85&gt;0,F20/F85,IF(F20&gt;0,1,0)))</f>
        <v>0</v>
      </c>
      <c r="H20" s="526">
        <f>Revenue!J43</f>
        <v>0</v>
      </c>
      <c r="I20" s="527">
        <f t="shared" si="3"/>
        <v>0</v>
      </c>
      <c r="J20" s="528">
        <f>Revenue!K43</f>
        <v>0</v>
      </c>
      <c r="K20" s="531">
        <f t="shared" si="4"/>
        <v>0</v>
      </c>
      <c r="L20" s="529">
        <f t="shared" si="1"/>
        <v>0</v>
      </c>
      <c r="M20" s="530">
        <f>IF(ISBLANK(L20),"  ",IF(L85&gt;0,L20/L85,IF(L20&gt;0,1,0)))</f>
        <v>0</v>
      </c>
    </row>
    <row r="21" spans="1:13" s="402" customFormat="1" ht="15" customHeight="1" x14ac:dyDescent="0.2">
      <c r="A21" s="525" t="s">
        <v>150</v>
      </c>
      <c r="B21" s="526">
        <f>Revenue!H44</f>
        <v>0</v>
      </c>
      <c r="C21" s="527">
        <f t="shared" si="0"/>
        <v>0</v>
      </c>
      <c r="D21" s="528">
        <f>Revenue!I44</f>
        <v>0</v>
      </c>
      <c r="E21" s="522">
        <f t="shared" si="5"/>
        <v>0</v>
      </c>
      <c r="F21" s="529">
        <f t="shared" si="2"/>
        <v>0</v>
      </c>
      <c r="G21" s="530">
        <f>IF(ISBLANK(F21),"  ",IF(F84&gt;0,F21/F84,IF(F21&gt;0,1,0)))</f>
        <v>0</v>
      </c>
      <c r="H21" s="526">
        <f>Revenue!J44</f>
        <v>0</v>
      </c>
      <c r="I21" s="527">
        <f t="shared" si="3"/>
        <v>0</v>
      </c>
      <c r="J21" s="528">
        <f>Revenue!K44</f>
        <v>0</v>
      </c>
      <c r="K21" s="531">
        <f t="shared" si="4"/>
        <v>0</v>
      </c>
      <c r="L21" s="529">
        <f t="shared" ref="L21:L25" si="6">J21+H21</f>
        <v>0</v>
      </c>
      <c r="M21" s="530">
        <f>IF(ISBLANK(L21),"  ",IF(L84&gt;0,L21/L84,IF(L21&gt;0,1,0)))</f>
        <v>0</v>
      </c>
    </row>
    <row r="22" spans="1:13" s="402" customFormat="1" ht="15" customHeight="1" x14ac:dyDescent="0.2">
      <c r="A22" s="525" t="s">
        <v>241</v>
      </c>
      <c r="B22" s="526">
        <f>Revenue!H49</f>
        <v>0</v>
      </c>
      <c r="C22" s="527">
        <f t="shared" si="0"/>
        <v>0</v>
      </c>
      <c r="D22" s="528">
        <f>Revenue!I49</f>
        <v>0</v>
      </c>
      <c r="E22" s="522">
        <f t="shared" si="5"/>
        <v>0</v>
      </c>
      <c r="F22" s="529">
        <f t="shared" si="2"/>
        <v>0</v>
      </c>
      <c r="G22" s="530">
        <f>IF(ISBLANK(F22),"  ",IF(F84&gt;0,F22/F84,IF(F22&gt;0,1,0)))</f>
        <v>0</v>
      </c>
      <c r="H22" s="526">
        <f>Revenue!J49</f>
        <v>0</v>
      </c>
      <c r="I22" s="527">
        <f t="shared" si="3"/>
        <v>0</v>
      </c>
      <c r="J22" s="528">
        <f>Revenue!K49</f>
        <v>0</v>
      </c>
      <c r="K22" s="531">
        <f t="shared" si="4"/>
        <v>0</v>
      </c>
      <c r="L22" s="529">
        <f t="shared" si="6"/>
        <v>0</v>
      </c>
      <c r="M22" s="530">
        <f>IF(ISBLANK(L22),"  ",IF(L84&gt;0,L22/L84,IF(L22&gt;0,1,0)))</f>
        <v>0</v>
      </c>
    </row>
    <row r="23" spans="1:13" s="402" customFormat="1" ht="15" customHeight="1" x14ac:dyDescent="0.2">
      <c r="A23" s="525" t="s">
        <v>152</v>
      </c>
      <c r="B23" s="526">
        <f>Revenue!H45</f>
        <v>0</v>
      </c>
      <c r="C23" s="527">
        <f t="shared" si="0"/>
        <v>0</v>
      </c>
      <c r="D23" s="528">
        <f>Revenue!I45</f>
        <v>0</v>
      </c>
      <c r="E23" s="522">
        <f t="shared" si="5"/>
        <v>0</v>
      </c>
      <c r="F23" s="529">
        <f t="shared" si="2"/>
        <v>0</v>
      </c>
      <c r="G23" s="530">
        <f>IF(ISBLANK(F23),"  ",IF(F84&gt;0,F23/F84,IF(F23&gt;0,1,0)))</f>
        <v>0</v>
      </c>
      <c r="H23" s="526">
        <f>Revenue!J45</f>
        <v>0</v>
      </c>
      <c r="I23" s="527">
        <f t="shared" si="3"/>
        <v>0</v>
      </c>
      <c r="J23" s="528">
        <f>Revenue!K45</f>
        <v>0</v>
      </c>
      <c r="K23" s="531">
        <f t="shared" si="4"/>
        <v>0</v>
      </c>
      <c r="L23" s="529">
        <f t="shared" si="6"/>
        <v>0</v>
      </c>
      <c r="M23" s="530">
        <f>IF(ISBLANK(L23),"  ",IF(L84&gt;0,L23/L84,IF(L23&gt;0,1,0)))</f>
        <v>0</v>
      </c>
    </row>
    <row r="24" spans="1:13" s="402" customFormat="1" ht="15" customHeight="1" x14ac:dyDescent="0.2">
      <c r="A24" s="525" t="s">
        <v>153</v>
      </c>
      <c r="B24" s="526">
        <f>Revenue!H46</f>
        <v>0</v>
      </c>
      <c r="C24" s="527">
        <f t="shared" si="0"/>
        <v>0</v>
      </c>
      <c r="D24" s="528">
        <f>Revenue!I46</f>
        <v>0</v>
      </c>
      <c r="E24" s="522">
        <f t="shared" si="5"/>
        <v>0</v>
      </c>
      <c r="F24" s="529">
        <f t="shared" si="2"/>
        <v>0</v>
      </c>
      <c r="G24" s="530">
        <f>IF(ISBLANK(F24),"  ",IF(F84&gt;0,F24/F84,IF(F24&gt;0,1,0)))</f>
        <v>0</v>
      </c>
      <c r="H24" s="526">
        <f>Revenue!J46</f>
        <v>0</v>
      </c>
      <c r="I24" s="527">
        <f t="shared" si="3"/>
        <v>0</v>
      </c>
      <c r="J24" s="528">
        <f>Revenue!K46</f>
        <v>0</v>
      </c>
      <c r="K24" s="531">
        <f t="shared" si="4"/>
        <v>0</v>
      </c>
      <c r="L24" s="529">
        <f t="shared" si="6"/>
        <v>0</v>
      </c>
      <c r="M24" s="530">
        <f>IF(ISBLANK(L24),"  ",IF(L84&gt;0,L24/L84,IF(L24&gt;0,1,0)))</f>
        <v>0</v>
      </c>
    </row>
    <row r="25" spans="1:13" s="402" customFormat="1" ht="15" customHeight="1" x14ac:dyDescent="0.2">
      <c r="A25" s="525" t="s">
        <v>154</v>
      </c>
      <c r="B25" s="526">
        <f>Revenue!H47</f>
        <v>0</v>
      </c>
      <c r="C25" s="527">
        <f t="shared" si="0"/>
        <v>0</v>
      </c>
      <c r="D25" s="528">
        <f>Revenue!I47</f>
        <v>0</v>
      </c>
      <c r="E25" s="522">
        <f t="shared" si="5"/>
        <v>0</v>
      </c>
      <c r="F25" s="529">
        <f t="shared" si="2"/>
        <v>0</v>
      </c>
      <c r="G25" s="530">
        <f>IF(ISBLANK(F25),"  ",IF(F84&gt;0,F25/F84,IF(F25&gt;0,1,0)))</f>
        <v>0</v>
      </c>
      <c r="H25" s="526">
        <f>Revenue!J47</f>
        <v>0</v>
      </c>
      <c r="I25" s="527">
        <f t="shared" si="3"/>
        <v>0</v>
      </c>
      <c r="J25" s="528">
        <f>Revenue!K47</f>
        <v>0</v>
      </c>
      <c r="K25" s="531">
        <f t="shared" si="4"/>
        <v>0</v>
      </c>
      <c r="L25" s="529">
        <f t="shared" si="6"/>
        <v>0</v>
      </c>
      <c r="M25" s="530">
        <f>IF(ISBLANK(L25),"  ",IF(L84&gt;0,L25/L84,IF(L25&gt;0,1,0)))</f>
        <v>0</v>
      </c>
    </row>
    <row r="26" spans="1:13" s="402" customFormat="1" ht="15" customHeight="1" x14ac:dyDescent="0.2">
      <c r="A26" s="532" t="s">
        <v>155</v>
      </c>
      <c r="B26" s="526">
        <f>Revenue!H48</f>
        <v>0</v>
      </c>
      <c r="C26" s="527">
        <f t="shared" si="0"/>
        <v>0</v>
      </c>
      <c r="D26" s="528">
        <f>Revenue!I48</f>
        <v>0</v>
      </c>
      <c r="E26" s="522">
        <f t="shared" si="5"/>
        <v>0</v>
      </c>
      <c r="F26" s="529">
        <f t="shared" ref="F26:F35" si="7">D26+B26</f>
        <v>0</v>
      </c>
      <c r="G26" s="530">
        <f>IF(ISBLANK(F26),"  ",IF(F84&gt;0,F26/F84,IF(F26&gt;0,1,0)))</f>
        <v>0</v>
      </c>
      <c r="H26" s="526">
        <f>Revenue!J48</f>
        <v>0</v>
      </c>
      <c r="I26" s="527">
        <f t="shared" si="3"/>
        <v>0</v>
      </c>
      <c r="J26" s="528">
        <f>Revenue!K48</f>
        <v>0</v>
      </c>
      <c r="K26" s="531">
        <f t="shared" si="4"/>
        <v>0</v>
      </c>
      <c r="L26" s="529">
        <f t="shared" ref="L26:L35" si="8">J26+H26</f>
        <v>0</v>
      </c>
      <c r="M26" s="530">
        <f>IF(ISBLANK(L26),"  ",IF(L84&gt;0,L26/L84,IF(L26&gt;0,1,0)))</f>
        <v>0</v>
      </c>
    </row>
    <row r="27" spans="1:13" s="402" customFormat="1" ht="15" customHeight="1" x14ac:dyDescent="0.2">
      <c r="A27" s="532" t="s">
        <v>380</v>
      </c>
      <c r="B27" s="526">
        <f>Revenue!H50</f>
        <v>0</v>
      </c>
      <c r="C27" s="527">
        <f>IF(ISBLANK(B27),"  ",IF(F27&gt;0,B27/F27,IF(B27&gt;0,1,0)))</f>
        <v>0</v>
      </c>
      <c r="D27" s="528">
        <f>Revenue!I50</f>
        <v>0</v>
      </c>
      <c r="E27" s="522">
        <f>IF(ISBLANK(D27),"  ",IF(F27&gt;0,D27/F27,IF(D27&gt;0,1,0)))</f>
        <v>0</v>
      </c>
      <c r="F27" s="529">
        <f t="shared" si="7"/>
        <v>0</v>
      </c>
      <c r="G27" s="530">
        <f>IF(ISBLANK(F27),"  ",IF(F85&gt;0,F27/F85,IF(F27&gt;0,1,0)))</f>
        <v>0</v>
      </c>
      <c r="H27" s="526">
        <f>Revenue!J50</f>
        <v>0</v>
      </c>
      <c r="I27" s="527">
        <f t="shared" si="3"/>
        <v>0</v>
      </c>
      <c r="J27" s="528">
        <f>Revenue!K50</f>
        <v>0</v>
      </c>
      <c r="K27" s="531">
        <f>IF(ISBLANK(J27),"  ",IF(L27&gt;0,J27/L27,IF(J27&gt;0,1,0)))</f>
        <v>0</v>
      </c>
      <c r="L27" s="529">
        <f t="shared" si="8"/>
        <v>0</v>
      </c>
      <c r="M27" s="530">
        <f>IF(ISBLANK(L27),"  ",IF(L85&gt;0,L27/L85,IF(L27&gt;0,1,0)))</f>
        <v>0</v>
      </c>
    </row>
    <row r="28" spans="1:13" s="402" customFormat="1" ht="15" customHeight="1" x14ac:dyDescent="0.2">
      <c r="A28" s="532" t="s">
        <v>382</v>
      </c>
      <c r="B28" s="526">
        <f>Revenue!H51</f>
        <v>0</v>
      </c>
      <c r="C28" s="527">
        <f t="shared" si="0"/>
        <v>0</v>
      </c>
      <c r="D28" s="528">
        <f>Revenue!I51</f>
        <v>0</v>
      </c>
      <c r="E28" s="522">
        <f>IF(ISBLANK(D28),"  ",IF(F28&gt;0,D28/F28,IF(D28&gt;0,1,0)))</f>
        <v>0</v>
      </c>
      <c r="F28" s="529">
        <f t="shared" si="7"/>
        <v>0</v>
      </c>
      <c r="G28" s="530">
        <f>IF(ISBLANK(F28),"  ",IF(F86&gt;0,F28/F86,IF(F28&gt;0,1,0)))</f>
        <v>0</v>
      </c>
      <c r="H28" s="526">
        <f>Revenue!J51</f>
        <v>0</v>
      </c>
      <c r="I28" s="527">
        <f t="shared" si="3"/>
        <v>0</v>
      </c>
      <c r="J28" s="528">
        <f>Revenue!K51</f>
        <v>0</v>
      </c>
      <c r="K28" s="531">
        <f>IF(ISBLANK(J28),"  ",IF(L28&gt;0,J28/L28,IF(J28&gt;0,1,0)))</f>
        <v>0</v>
      </c>
      <c r="L28" s="529">
        <f t="shared" si="8"/>
        <v>0</v>
      </c>
      <c r="M28" s="530">
        <f>IF(ISBLANK(L28),"  ",IF(L86&gt;0,L28/L86,IF(L28&gt;0,1,0)))</f>
        <v>0</v>
      </c>
    </row>
    <row r="29" spans="1:13" s="402" customFormat="1" ht="15" customHeight="1" x14ac:dyDescent="0.2">
      <c r="A29" s="532" t="s">
        <v>381</v>
      </c>
      <c r="B29" s="526">
        <f>Revenue!H52</f>
        <v>0</v>
      </c>
      <c r="C29" s="527">
        <f t="shared" si="0"/>
        <v>0</v>
      </c>
      <c r="D29" s="528">
        <f>Revenue!I52</f>
        <v>0</v>
      </c>
      <c r="E29" s="522">
        <f>IF(ISBLANK(D29),"  ",IF(F29&gt;0,D29/F29,IF(D29&gt;0,1,0)))</f>
        <v>0</v>
      </c>
      <c r="F29" s="529">
        <f t="shared" si="7"/>
        <v>0</v>
      </c>
      <c r="G29" s="530">
        <f>IF(ISBLANK(F29),"  ",IF(F87&gt;0,F29/F87,IF(F29&gt;0,1,0)))</f>
        <v>0</v>
      </c>
      <c r="H29" s="526">
        <f>Revenue!J52</f>
        <v>0</v>
      </c>
      <c r="I29" s="527">
        <f t="shared" si="3"/>
        <v>0</v>
      </c>
      <c r="J29" s="528">
        <f>Revenue!K52</f>
        <v>0</v>
      </c>
      <c r="K29" s="531">
        <f>IF(ISBLANK(J29),"  ",IF(L29&gt;0,J29/L29,IF(J29&gt;0,1,0)))</f>
        <v>0</v>
      </c>
      <c r="L29" s="529">
        <f t="shared" si="8"/>
        <v>0</v>
      </c>
      <c r="M29" s="530">
        <f>IF(ISBLANK(L29),"  ",IF(L87&gt;0,L29/L87,IF(L29&gt;0,1,0)))</f>
        <v>0</v>
      </c>
    </row>
    <row r="30" spans="1:13" s="402" customFormat="1" ht="15" customHeight="1" x14ac:dyDescent="0.2">
      <c r="A30" s="512" t="s">
        <v>414</v>
      </c>
      <c r="B30" s="526">
        <f>Revenue!H53</f>
        <v>0</v>
      </c>
      <c r="C30" s="527">
        <f>IF(ISBLANK(B30),"  ",IF(F30&gt;0,B30/F30,IF(B30&gt;0,1,0)))</f>
        <v>0</v>
      </c>
      <c r="D30" s="528">
        <f>Revenue!I53</f>
        <v>0</v>
      </c>
      <c r="E30" s="522">
        <f>IF(ISBLANK(D30),"  ",IF(F30&gt;0,D30/F30,IF(D30&gt;0,1,0)))</f>
        <v>0</v>
      </c>
      <c r="F30" s="529">
        <f t="shared" si="7"/>
        <v>0</v>
      </c>
      <c r="G30" s="530">
        <f>IF(ISBLANK(F30),"  ",IF(F88&gt;0,F30/F88,IF(F30&gt;0,1,0)))</f>
        <v>0</v>
      </c>
      <c r="H30" s="526">
        <f>Revenue!J53</f>
        <v>0</v>
      </c>
      <c r="I30" s="527">
        <f>IF(ISBLANK(H30),"  ",IF(L30&gt;0,H30/L30,IF(H30&gt;0,1,0)))</f>
        <v>0</v>
      </c>
      <c r="J30" s="528">
        <f>Revenue!K53</f>
        <v>0</v>
      </c>
      <c r="K30" s="531">
        <f>IF(ISBLANK(J30),"  ",IF(L30&gt;0,J30/L30,IF(J30&gt;0,1,0)))</f>
        <v>0</v>
      </c>
      <c r="L30" s="529">
        <f t="shared" si="8"/>
        <v>0</v>
      </c>
      <c r="M30" s="530">
        <f>IF(ISBLANK(L30),"  ",IF(L88&gt;0,L30/L88,IF(L30&gt;0,1,0)))</f>
        <v>0</v>
      </c>
    </row>
    <row r="31" spans="1:13" s="402" customFormat="1" ht="15" customHeight="1" x14ac:dyDescent="0.2">
      <c r="A31" s="532" t="s">
        <v>462</v>
      </c>
      <c r="B31" s="526">
        <f>Revenue!H54</f>
        <v>0</v>
      </c>
      <c r="C31" s="527">
        <f t="shared" ref="C31:C35" si="9">IF(ISBLANK(B31),"  ",IF(F31&gt;0,B31/F31,IF(B31&gt;0,1,0)))</f>
        <v>0</v>
      </c>
      <c r="D31" s="528">
        <f>Revenue!I54</f>
        <v>0</v>
      </c>
      <c r="E31" s="522">
        <f t="shared" si="5"/>
        <v>0</v>
      </c>
      <c r="F31" s="529">
        <f t="shared" si="7"/>
        <v>0</v>
      </c>
      <c r="G31" s="530">
        <f t="shared" ref="G31:G37" si="10">IF(ISBLANK(F31),"  ",IF(F84&gt;0,F31/F84,IF(F31&gt;0,1,0)))</f>
        <v>0</v>
      </c>
      <c r="H31" s="526">
        <f>Revenue!J54</f>
        <v>0</v>
      </c>
      <c r="I31" s="527">
        <f t="shared" ref="I31:I35" si="11">IF(ISBLANK(H31),"  ",IF(L31&gt;0,H31/L31,IF(H31&gt;0,1,0)))</f>
        <v>0</v>
      </c>
      <c r="J31" s="528">
        <f>Revenue!K54</f>
        <v>0</v>
      </c>
      <c r="K31" s="531">
        <f t="shared" si="4"/>
        <v>0</v>
      </c>
      <c r="L31" s="529">
        <f t="shared" si="8"/>
        <v>0</v>
      </c>
      <c r="M31" s="530">
        <f t="shared" ref="M31:M37" si="12">IF(ISBLANK(L31),"  ",IF(L84&gt;0,L31/L84,IF(L31&gt;0,1,0)))</f>
        <v>0</v>
      </c>
    </row>
    <row r="32" spans="1:13" s="402" customFormat="1" ht="15" customHeight="1" x14ac:dyDescent="0.2">
      <c r="A32" s="525" t="s">
        <v>460</v>
      </c>
      <c r="B32" s="526">
        <f>Revenue!H55</f>
        <v>0</v>
      </c>
      <c r="C32" s="527">
        <f t="shared" si="9"/>
        <v>0</v>
      </c>
      <c r="D32" s="528">
        <f>Revenue!I55</f>
        <v>0</v>
      </c>
      <c r="E32" s="522">
        <f t="shared" si="5"/>
        <v>0</v>
      </c>
      <c r="F32" s="529">
        <f t="shared" si="7"/>
        <v>0</v>
      </c>
      <c r="G32" s="530">
        <f t="shared" si="10"/>
        <v>0</v>
      </c>
      <c r="H32" s="526">
        <f>Revenue!J55</f>
        <v>0</v>
      </c>
      <c r="I32" s="527">
        <f t="shared" si="11"/>
        <v>0</v>
      </c>
      <c r="J32" s="528">
        <f>Revenue!K55</f>
        <v>0</v>
      </c>
      <c r="K32" s="531">
        <f t="shared" si="4"/>
        <v>0</v>
      </c>
      <c r="L32" s="529">
        <f t="shared" si="8"/>
        <v>0</v>
      </c>
      <c r="M32" s="530">
        <f t="shared" si="12"/>
        <v>0</v>
      </c>
    </row>
    <row r="33" spans="1:13" s="402" customFormat="1" ht="15" customHeight="1" x14ac:dyDescent="0.2">
      <c r="A33" s="525" t="s">
        <v>459</v>
      </c>
      <c r="B33" s="526">
        <f>Revenue!H56</f>
        <v>0</v>
      </c>
      <c r="C33" s="527">
        <f t="shared" si="9"/>
        <v>0</v>
      </c>
      <c r="D33" s="528">
        <f>Revenue!I56</f>
        <v>0</v>
      </c>
      <c r="E33" s="522">
        <f t="shared" si="5"/>
        <v>0</v>
      </c>
      <c r="F33" s="529">
        <f t="shared" si="7"/>
        <v>0</v>
      </c>
      <c r="G33" s="530">
        <f t="shared" si="10"/>
        <v>0</v>
      </c>
      <c r="H33" s="526">
        <f>Revenue!J56</f>
        <v>0</v>
      </c>
      <c r="I33" s="527">
        <f t="shared" si="11"/>
        <v>0</v>
      </c>
      <c r="J33" s="528">
        <f>Revenue!K56</f>
        <v>0</v>
      </c>
      <c r="K33" s="531">
        <f t="shared" si="4"/>
        <v>0</v>
      </c>
      <c r="L33" s="529">
        <f t="shared" si="8"/>
        <v>0</v>
      </c>
      <c r="M33" s="530">
        <f t="shared" si="12"/>
        <v>0</v>
      </c>
    </row>
    <row r="34" spans="1:13" s="402" customFormat="1" ht="15" customHeight="1" x14ac:dyDescent="0.2">
      <c r="A34" s="525" t="s">
        <v>463</v>
      </c>
      <c r="B34" s="526">
        <f>Revenue!H57</f>
        <v>0</v>
      </c>
      <c r="C34" s="527">
        <f t="shared" si="9"/>
        <v>0</v>
      </c>
      <c r="D34" s="528">
        <f>Revenue!I57</f>
        <v>0</v>
      </c>
      <c r="E34" s="522">
        <f t="shared" si="5"/>
        <v>0</v>
      </c>
      <c r="F34" s="529">
        <f t="shared" si="7"/>
        <v>0</v>
      </c>
      <c r="G34" s="530">
        <f t="shared" si="10"/>
        <v>0</v>
      </c>
      <c r="H34" s="526">
        <f>Revenue!J57</f>
        <v>0</v>
      </c>
      <c r="I34" s="527">
        <f t="shared" si="11"/>
        <v>0</v>
      </c>
      <c r="J34" s="528">
        <f>Revenue!K57</f>
        <v>0</v>
      </c>
      <c r="K34" s="531">
        <f t="shared" si="4"/>
        <v>0</v>
      </c>
      <c r="L34" s="529">
        <f t="shared" si="8"/>
        <v>0</v>
      </c>
      <c r="M34" s="530">
        <f t="shared" si="12"/>
        <v>0</v>
      </c>
    </row>
    <row r="35" spans="1:13" s="402" customFormat="1" ht="15" customHeight="1" x14ac:dyDescent="0.2">
      <c r="A35" s="525" t="s">
        <v>461</v>
      </c>
      <c r="B35" s="526">
        <f>Revenue!H58</f>
        <v>0</v>
      </c>
      <c r="C35" s="527">
        <f t="shared" si="9"/>
        <v>0</v>
      </c>
      <c r="D35" s="528">
        <f>Revenue!I58</f>
        <v>0</v>
      </c>
      <c r="E35" s="522">
        <f t="shared" si="5"/>
        <v>0</v>
      </c>
      <c r="F35" s="529">
        <f t="shared" si="7"/>
        <v>0</v>
      </c>
      <c r="G35" s="530">
        <f t="shared" si="10"/>
        <v>0</v>
      </c>
      <c r="H35" s="526">
        <f>Revenue!J58</f>
        <v>0</v>
      </c>
      <c r="I35" s="527">
        <f t="shared" si="11"/>
        <v>0</v>
      </c>
      <c r="J35" s="528">
        <f>Revenue!K58</f>
        <v>0</v>
      </c>
      <c r="K35" s="531">
        <f t="shared" si="4"/>
        <v>0</v>
      </c>
      <c r="L35" s="529">
        <f t="shared" si="8"/>
        <v>0</v>
      </c>
      <c r="M35" s="530">
        <f t="shared" si="12"/>
        <v>0</v>
      </c>
    </row>
    <row r="36" spans="1:13" s="402" customFormat="1" ht="15" customHeight="1" x14ac:dyDescent="0.2">
      <c r="A36" s="525" t="s">
        <v>539</v>
      </c>
      <c r="B36" s="526">
        <f>Revenue!H59</f>
        <v>0</v>
      </c>
      <c r="C36" s="527">
        <f t="shared" ref="C36:C38" si="13">IF(ISBLANK(B36),"  ",IF(F36&gt;0,B36/F36,IF(B36&gt;0,1,0)))</f>
        <v>0</v>
      </c>
      <c r="D36" s="528">
        <f>Revenue!I59</f>
        <v>0</v>
      </c>
      <c r="E36" s="522">
        <f t="shared" ref="E36:E39" si="14">IF(ISBLANK(D36),"  ",IF(F36&gt;0,D36/F36,IF(D36&gt;0,1,0)))</f>
        <v>0</v>
      </c>
      <c r="F36" s="529">
        <f t="shared" ref="F36:F39" si="15">D36+B36</f>
        <v>0</v>
      </c>
      <c r="G36" s="530">
        <f t="shared" si="10"/>
        <v>0</v>
      </c>
      <c r="H36" s="526">
        <f>Revenue!J59</f>
        <v>0</v>
      </c>
      <c r="I36" s="527">
        <f t="shared" ref="I36:I39" si="16">IF(ISBLANK(H36),"  ",IF(L36&gt;0,H36/L36,IF(H36&gt;0,1,0)))</f>
        <v>0</v>
      </c>
      <c r="J36" s="528">
        <f>Revenue!K59</f>
        <v>0</v>
      </c>
      <c r="K36" s="531">
        <f t="shared" ref="K36:K39" si="17">IF(ISBLANK(J36),"  ",IF(L36&gt;0,J36/L36,IF(J36&gt;0,1,0)))</f>
        <v>0</v>
      </c>
      <c r="L36" s="529">
        <f t="shared" ref="L36:L39" si="18">J36+H36</f>
        <v>0</v>
      </c>
      <c r="M36" s="530">
        <f t="shared" si="12"/>
        <v>0</v>
      </c>
    </row>
    <row r="37" spans="1:13" s="402" customFormat="1" ht="15" customHeight="1" x14ac:dyDescent="0.2">
      <c r="A37" s="525" t="s">
        <v>546</v>
      </c>
      <c r="B37" s="526">
        <f>Revenue!H60</f>
        <v>0</v>
      </c>
      <c r="C37" s="527">
        <f t="shared" si="13"/>
        <v>0</v>
      </c>
      <c r="D37" s="528">
        <f>Revenue!I60</f>
        <v>0</v>
      </c>
      <c r="E37" s="522">
        <f t="shared" si="14"/>
        <v>0</v>
      </c>
      <c r="F37" s="529">
        <f t="shared" ref="F37" si="19">D37+B37</f>
        <v>0</v>
      </c>
      <c r="G37" s="530">
        <f t="shared" si="10"/>
        <v>0</v>
      </c>
      <c r="H37" s="526">
        <f>Revenue!J60</f>
        <v>0</v>
      </c>
      <c r="I37" s="527">
        <f t="shared" ref="I37" si="20">IF(ISBLANK(H37),"  ",IF(L37&gt;0,H37/L37,IF(H37&gt;0,1,0)))</f>
        <v>0</v>
      </c>
      <c r="J37" s="528">
        <f>Revenue!K60</f>
        <v>0</v>
      </c>
      <c r="K37" s="531">
        <f t="shared" ref="K37" si="21">IF(ISBLANK(J37),"  ",IF(L37&gt;0,J37/L37,IF(J37&gt;0,1,0)))</f>
        <v>0</v>
      </c>
      <c r="L37" s="529">
        <f t="shared" ref="L37" si="22">J37+H37</f>
        <v>0</v>
      </c>
      <c r="M37" s="530">
        <f t="shared" si="12"/>
        <v>0</v>
      </c>
    </row>
    <row r="38" spans="1:13" s="402" customFormat="1" ht="15" customHeight="1" x14ac:dyDescent="0.2">
      <c r="A38" s="525" t="s">
        <v>540</v>
      </c>
      <c r="B38" s="526">
        <f>Revenue!H61</f>
        <v>0</v>
      </c>
      <c r="C38" s="527">
        <f t="shared" si="13"/>
        <v>0</v>
      </c>
      <c r="D38" s="528">
        <f>Revenue!I61</f>
        <v>0</v>
      </c>
      <c r="E38" s="522">
        <f t="shared" si="14"/>
        <v>0</v>
      </c>
      <c r="F38" s="529">
        <f t="shared" si="15"/>
        <v>0</v>
      </c>
      <c r="G38" s="530">
        <f>IF(ISBLANK(F38),"  ",IF(F90&gt;0,F38/F90,IF(F38&gt;0,1,0)))</f>
        <v>0</v>
      </c>
      <c r="H38" s="526">
        <f>Revenue!J61</f>
        <v>0</v>
      </c>
      <c r="I38" s="527">
        <f t="shared" si="16"/>
        <v>0</v>
      </c>
      <c r="J38" s="528">
        <f>Revenue!K61</f>
        <v>0</v>
      </c>
      <c r="K38" s="531">
        <f t="shared" si="17"/>
        <v>0</v>
      </c>
      <c r="L38" s="529">
        <f t="shared" si="18"/>
        <v>0</v>
      </c>
      <c r="M38" s="530">
        <f>IF(ISBLANK(L38),"  ",IF(L90&gt;0,L38/L90,IF(L38&gt;0,1,0)))</f>
        <v>0</v>
      </c>
    </row>
    <row r="39" spans="1:13" s="402" customFormat="1" ht="15" customHeight="1" x14ac:dyDescent="0.2">
      <c r="A39" s="525" t="s">
        <v>541</v>
      </c>
      <c r="B39" s="526">
        <f>Revenue!H62</f>
        <v>0</v>
      </c>
      <c r="C39" s="527">
        <f>IF(ISBLANK(B39),"  ",IF(F39&gt;0,B39/F39,IF(B39&gt;0,1,0)))</f>
        <v>0</v>
      </c>
      <c r="D39" s="528">
        <f>Revenue!I62</f>
        <v>0</v>
      </c>
      <c r="E39" s="522">
        <f t="shared" si="14"/>
        <v>0</v>
      </c>
      <c r="F39" s="529">
        <f t="shared" si="15"/>
        <v>0</v>
      </c>
      <c r="G39" s="530">
        <f>IF(ISBLANK(F39),"  ",IF(F91&gt;0,F39/F91,IF(F39&gt;0,1,0)))</f>
        <v>0</v>
      </c>
      <c r="H39" s="526">
        <f>Revenue!J62</f>
        <v>0</v>
      </c>
      <c r="I39" s="527">
        <f t="shared" si="16"/>
        <v>0</v>
      </c>
      <c r="J39" s="528">
        <f>Revenue!K62</f>
        <v>0</v>
      </c>
      <c r="K39" s="531">
        <f t="shared" si="17"/>
        <v>0</v>
      </c>
      <c r="L39" s="529">
        <f t="shared" si="18"/>
        <v>0</v>
      </c>
      <c r="M39" s="530">
        <f>IF(ISBLANK(L39),"  ",IF(L91&gt;0,L39/L91,IF(L39&gt;0,1,0)))</f>
        <v>0</v>
      </c>
    </row>
    <row r="40" spans="1:13" s="402" customFormat="1" ht="15" customHeight="1" x14ac:dyDescent="0.2">
      <c r="A40" s="525" t="s">
        <v>576</v>
      </c>
      <c r="B40" s="526">
        <f>Revenue!H63</f>
        <v>0</v>
      </c>
      <c r="C40" s="527">
        <f t="shared" ref="C40:C41" si="23">IF(ISBLANK(B40),"  ",IF(F40&gt;0,B40/F40,IF(B40&gt;0,1,0)))</f>
        <v>0</v>
      </c>
      <c r="D40" s="528">
        <f>Revenue!I63</f>
        <v>0</v>
      </c>
      <c r="E40" s="522">
        <f t="shared" ref="E40:E41" si="24">IF(ISBLANK(D40),"  ",IF(F40&gt;0,D40/F40,IF(D40&gt;0,1,0)))</f>
        <v>0</v>
      </c>
      <c r="F40" s="529">
        <f t="shared" ref="F40:F41" si="25">D40+B40</f>
        <v>0</v>
      </c>
      <c r="G40" s="530">
        <f t="shared" ref="G40:G41" si="26">IF(ISBLANK(F40),"  ",IF(F92&gt;0,F40/F92,IF(F40&gt;0,1,0)))</f>
        <v>0</v>
      </c>
      <c r="H40" s="526">
        <f>Revenue!J63</f>
        <v>0</v>
      </c>
      <c r="I40" s="527">
        <f t="shared" ref="I40:I41" si="27">IF(ISBLANK(H40),"  ",IF(L40&gt;0,H40/L40,IF(H40&gt;0,1,0)))</f>
        <v>0</v>
      </c>
      <c r="J40" s="528">
        <f>Revenue!K63</f>
        <v>0</v>
      </c>
      <c r="K40" s="531">
        <f t="shared" ref="K40:K41" si="28">IF(ISBLANK(J40),"  ",IF(L40&gt;0,J40/L40,IF(J40&gt;0,1,0)))</f>
        <v>0</v>
      </c>
      <c r="L40" s="529">
        <f t="shared" ref="L40:L41" si="29">J40+H40</f>
        <v>0</v>
      </c>
      <c r="M40" s="530">
        <f t="shared" ref="M40:M41" si="30">IF(ISBLANK(L40),"  ",IF(L92&gt;0,L40/L92,IF(L40&gt;0,1,0)))</f>
        <v>0</v>
      </c>
    </row>
    <row r="41" spans="1:13" s="402" customFormat="1" ht="15" customHeight="1" x14ac:dyDescent="0.2">
      <c r="A41" s="525" t="s">
        <v>577</v>
      </c>
      <c r="B41" s="526">
        <f>Revenue!H64</f>
        <v>0</v>
      </c>
      <c r="C41" s="527">
        <f t="shared" si="23"/>
        <v>0</v>
      </c>
      <c r="D41" s="528">
        <f>Revenue!I64</f>
        <v>0</v>
      </c>
      <c r="E41" s="522">
        <f t="shared" si="24"/>
        <v>0</v>
      </c>
      <c r="F41" s="529">
        <f t="shared" si="25"/>
        <v>0</v>
      </c>
      <c r="G41" s="530">
        <f t="shared" si="26"/>
        <v>0</v>
      </c>
      <c r="H41" s="526">
        <f>Revenue!J64</f>
        <v>2000000</v>
      </c>
      <c r="I41" s="527">
        <f t="shared" si="27"/>
        <v>1</v>
      </c>
      <c r="J41" s="528">
        <f>Revenue!K64</f>
        <v>0</v>
      </c>
      <c r="K41" s="531">
        <f t="shared" si="28"/>
        <v>0</v>
      </c>
      <c r="L41" s="529">
        <f t="shared" si="29"/>
        <v>2000000</v>
      </c>
      <c r="M41" s="530">
        <f t="shared" si="30"/>
        <v>1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13777408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13777408</v>
      </c>
      <c r="G47" s="271">
        <f>IF(ISBLANK(F47),"  ",IF(F84&gt;0,F47/F84,IF(F47&gt;0,1,0)))</f>
        <v>0.11980764837307822</v>
      </c>
      <c r="H47" s="217">
        <f>SUM(H13,H14,H15,H43,H45,H46)</f>
        <v>15496618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15496618</v>
      </c>
      <c r="M47" s="271">
        <f>IF(ISBLANK(L47),"  ",IF(L84&gt;0,L47/L84,IF(L47&gt;0,1,0)))</f>
        <v>0.12095546699717767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51946897</v>
      </c>
      <c r="C57" s="252">
        <f t="shared" si="0"/>
        <v>0.72201719832336897</v>
      </c>
      <c r="D57" s="258">
        <f>Revenue!I7</f>
        <v>20000000</v>
      </c>
      <c r="E57" s="254">
        <f t="shared" ref="E57:E75" si="34">IF(ISBLANK(D57),"  ",IF(F57&gt;0,D57/F57,IF(D57&gt;0,1,0)))</f>
        <v>0.27798280167663103</v>
      </c>
      <c r="F57" s="280">
        <f t="shared" ref="F57:F62" si="35">D57+B57</f>
        <v>71946897</v>
      </c>
      <c r="G57" s="256">
        <f>IF(ISBLANK(F57),"  ",IF(F84&gt;0,F57/F84,IF(F57&gt;0,1,0)))</f>
        <v>0.62564660473944567</v>
      </c>
      <c r="H57" s="276">
        <f>Revenue!J7</f>
        <v>51946897</v>
      </c>
      <c r="I57" s="252">
        <f t="shared" ref="I57:I75" si="36">IF(ISBLANK(H57),"  ",IF(L57&gt;0,H57/L57,IF(H57&gt;0,1,0)))</f>
        <v>0.63390926199438646</v>
      </c>
      <c r="J57" s="258">
        <f>Revenue!K7</f>
        <v>30000000</v>
      </c>
      <c r="K57" s="254">
        <f t="shared" ref="K57:K75" si="37">IF(ISBLANK(J57),"  ",IF(L57&gt;0,J57/L57,IF(J57&gt;0,1,0)))</f>
        <v>0.36609073800561354</v>
      </c>
      <c r="L57" s="280">
        <f t="shared" ref="L57:L63" si="38">J57+H57</f>
        <v>81946897</v>
      </c>
      <c r="M57" s="256">
        <f>IF(ISBLANK(L57),"  ",IF(L84&gt;0,L57/L84,IF(L57&gt;0,1,0)))</f>
        <v>0.63961860553087246</v>
      </c>
    </row>
    <row r="58" spans="1:13" ht="15" customHeight="1" x14ac:dyDescent="0.2">
      <c r="A58" s="208" t="s">
        <v>243</v>
      </c>
      <c r="B58" s="224">
        <f>Revenue!H19</f>
        <v>105000</v>
      </c>
      <c r="C58" s="257">
        <f t="shared" si="0"/>
        <v>1</v>
      </c>
      <c r="D58" s="262">
        <f>Revenue!I19</f>
        <v>0</v>
      </c>
      <c r="E58" s="259">
        <f t="shared" si="34"/>
        <v>0</v>
      </c>
      <c r="F58" s="281">
        <f t="shared" si="35"/>
        <v>105000</v>
      </c>
      <c r="G58" s="261">
        <f>IF(ISBLANK(F58),"  ",IF(F84&gt;0,F58/F84,IF(F58&gt;0,1,0)))</f>
        <v>9.1307472923595021E-4</v>
      </c>
      <c r="H58" s="224">
        <f>Revenue!J19</f>
        <v>105000</v>
      </c>
      <c r="I58" s="257">
        <f t="shared" si="36"/>
        <v>1</v>
      </c>
      <c r="J58" s="262">
        <f>Revenue!K19</f>
        <v>0</v>
      </c>
      <c r="K58" s="259">
        <f t="shared" si="37"/>
        <v>0</v>
      </c>
      <c r="L58" s="281">
        <f t="shared" si="38"/>
        <v>105000</v>
      </c>
      <c r="M58" s="261">
        <f>IF(ISBLANK(L58),"  ",IF(L84&gt;0,L58/L84,IF(L58&gt;0,1,0)))</f>
        <v>8.1955456569321483E-4</v>
      </c>
    </row>
    <row r="59" spans="1:13" ht="15" customHeight="1" x14ac:dyDescent="0.2">
      <c r="A59" s="282" t="s">
        <v>244</v>
      </c>
      <c r="B59" s="283">
        <f>Revenue!H9</f>
        <v>2080000</v>
      </c>
      <c r="C59" s="257">
        <f t="shared" si="0"/>
        <v>1</v>
      </c>
      <c r="D59" s="284">
        <f>Revenue!I9</f>
        <v>0</v>
      </c>
      <c r="E59" s="259">
        <f t="shared" si="34"/>
        <v>0</v>
      </c>
      <c r="F59" s="285">
        <f t="shared" si="35"/>
        <v>2080000</v>
      </c>
      <c r="G59" s="261">
        <f>IF(ISBLANK(F59),"  ",IF(F84&gt;0,F59/F84,IF(F59&gt;0,1,0)))</f>
        <v>1.8087575588674062E-2</v>
      </c>
      <c r="H59" s="283">
        <f>Revenue!J9</f>
        <v>2080000</v>
      </c>
      <c r="I59" s="257">
        <f t="shared" si="36"/>
        <v>1</v>
      </c>
      <c r="J59" s="284">
        <f>Revenue!K9</f>
        <v>0</v>
      </c>
      <c r="K59" s="259">
        <f t="shared" si="37"/>
        <v>0</v>
      </c>
      <c r="L59" s="285">
        <f t="shared" si="38"/>
        <v>2080000</v>
      </c>
      <c r="M59" s="261">
        <f>IF(ISBLANK(L59),"  ",IF(L84&gt;0,L59/L84,IF(L59&gt;0,1,0)))</f>
        <v>1.6234985682303686E-2</v>
      </c>
    </row>
    <row r="60" spans="1:13" ht="15" customHeight="1" x14ac:dyDescent="0.2">
      <c r="A60" s="282" t="s">
        <v>245</v>
      </c>
      <c r="B60" s="283">
        <f>Revenue!H10</f>
        <v>850000</v>
      </c>
      <c r="C60" s="257">
        <f t="shared" si="0"/>
        <v>1</v>
      </c>
      <c r="D60" s="284">
        <f>Revenue!I10</f>
        <v>0</v>
      </c>
      <c r="E60" s="259">
        <f t="shared" si="34"/>
        <v>0</v>
      </c>
      <c r="F60" s="285">
        <f t="shared" si="35"/>
        <v>850000</v>
      </c>
      <c r="G60" s="261">
        <f>IF(ISBLANK(F60),"  ",IF(F84&gt;0,F60/F84,IF(F60&gt;0,1,0)))</f>
        <v>7.3915573319100732E-3</v>
      </c>
      <c r="H60" s="283">
        <f>Revenue!J10</f>
        <v>850000</v>
      </c>
      <c r="I60" s="257">
        <f t="shared" si="36"/>
        <v>1</v>
      </c>
      <c r="J60" s="284">
        <f>Revenue!K10</f>
        <v>0</v>
      </c>
      <c r="K60" s="259">
        <f t="shared" si="37"/>
        <v>0</v>
      </c>
      <c r="L60" s="285">
        <f t="shared" si="38"/>
        <v>850000</v>
      </c>
      <c r="M60" s="261">
        <f>IF(ISBLANK(L60),"  ",IF(L84&gt;0,L60/L84,IF(L60&gt;0,1,0)))</f>
        <v>6.6344893413260251E-3</v>
      </c>
    </row>
    <row r="61" spans="1:13" ht="15" customHeight="1" x14ac:dyDescent="0.2">
      <c r="A61" s="282" t="s">
        <v>411</v>
      </c>
      <c r="B61" s="283">
        <v>0</v>
      </c>
      <c r="C61" s="551">
        <f>IF(ISBLANK(B61),"  ",IF(F61&gt;0,B61/F61,IF(B61&gt;0,1,0)))</f>
        <v>0</v>
      </c>
      <c r="D61" s="284">
        <f>Athletics!V13</f>
        <v>2297444</v>
      </c>
      <c r="E61" s="552">
        <f>IF(ISBLANK(D61),"  ",IF(F61&gt;0,D61/F61,IF(D61&gt;0,1,0)))</f>
        <v>1</v>
      </c>
      <c r="F61" s="285">
        <f t="shared" si="35"/>
        <v>2297444</v>
      </c>
      <c r="G61" s="553">
        <f>IF(ISBLANK(F61),"  ",IF(F86&gt;0,F61/F86,IF(F61&gt;0,1,0)))</f>
        <v>1</v>
      </c>
      <c r="H61" s="283">
        <v>0</v>
      </c>
      <c r="I61" s="551">
        <f>IF(ISBLANK(H61),"  ",IF(L61&gt;0,H61/L61,IF(H61&gt;0,1,0)))</f>
        <v>0</v>
      </c>
      <c r="J61" s="284">
        <f>Athletics!W13</f>
        <v>2487513</v>
      </c>
      <c r="K61" s="552">
        <f>IF(ISBLANK(J61),"  ",IF(L61&gt;0,J61/L61,IF(J61&gt;0,1,0)))</f>
        <v>1</v>
      </c>
      <c r="L61" s="285">
        <f t="shared" si="38"/>
        <v>2487513</v>
      </c>
      <c r="M61" s="553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728000</v>
      </c>
      <c r="C62" s="257">
        <f t="shared" si="0"/>
        <v>9.3717816683831098E-2</v>
      </c>
      <c r="D62" s="262">
        <f>Revenue!I11+Revenue!I12+Revenue!I14+Revenue!I15+Revenue!I17+Revenue!I18+Revenue!I22+Revenue!I23+Revenue!I13+Revenue!I16</f>
        <v>7040000</v>
      </c>
      <c r="E62" s="259">
        <f t="shared" si="34"/>
        <v>0.90628218331616894</v>
      </c>
      <c r="F62" s="281">
        <f t="shared" si="35"/>
        <v>7768000</v>
      </c>
      <c r="G62" s="261">
        <f>IF(ISBLANK(F62),"  ",IF(F84&gt;0,F62/F84,IF(F62&gt;0,1,0)))</f>
        <v>6.7550138063855819E-2</v>
      </c>
      <c r="H62" s="224">
        <f>Revenue!J11+Revenue!J12+Revenue!J14+Revenue!J15+Revenue!J17+Revenue!J18+Revenue!J22+Revenue!J23+Revenue!J13+Revenue!J16</f>
        <v>728000</v>
      </c>
      <c r="I62" s="257">
        <f t="shared" si="36"/>
        <v>8.3745542390429084E-2</v>
      </c>
      <c r="J62" s="262">
        <f>Revenue!K11+Revenue!K12+Revenue!K14+Revenue!K15+Revenue!K17+Revenue!K18+Revenue!K22+Revenue!K23+Revenue!K13+Revenue!K16</f>
        <v>7965000</v>
      </c>
      <c r="K62" s="259">
        <f t="shared" si="37"/>
        <v>0.91625445760957092</v>
      </c>
      <c r="L62" s="281">
        <f t="shared" si="38"/>
        <v>8693000</v>
      </c>
      <c r="M62" s="261">
        <f>IF(ISBLANK(L62),"  ",IF(L84&gt;0,L62/L84,IF(L62&gt;0,1,0)))</f>
        <v>6.7851312757820165E-2</v>
      </c>
    </row>
    <row r="63" spans="1:13" s="153" customFormat="1" ht="15" customHeight="1" x14ac:dyDescent="0.25">
      <c r="A63" s="222" t="s">
        <v>216</v>
      </c>
      <c r="B63" s="227">
        <f>B62+B60+B59+B58+B57</f>
        <v>55709897</v>
      </c>
      <c r="C63" s="269">
        <f t="shared" si="0"/>
        <v>0.65504572329898003</v>
      </c>
      <c r="D63" s="272">
        <f>D62+D60+D59+D58+D57+D61</f>
        <v>29337444</v>
      </c>
      <c r="E63" s="270">
        <f t="shared" si="34"/>
        <v>0.34495427670101997</v>
      </c>
      <c r="F63" s="286">
        <f>F62+F60+F59+F58+F57+F61</f>
        <v>85047341</v>
      </c>
      <c r="G63" s="271">
        <f>IF(ISBLANK(F63),"  ",IF(F84&gt;0,F63/F84,IF(F63&gt;0,1,0)))</f>
        <v>0.73956740815059552</v>
      </c>
      <c r="H63" s="227">
        <f>H62+H60+H59+H58+H57</f>
        <v>55709897</v>
      </c>
      <c r="I63" s="269">
        <f t="shared" si="36"/>
        <v>0.57933133123431491</v>
      </c>
      <c r="J63" s="272">
        <f>J62+J60+J59+J58+J57+J61</f>
        <v>40452513</v>
      </c>
      <c r="K63" s="270">
        <f t="shared" si="37"/>
        <v>0.42066866876568504</v>
      </c>
      <c r="L63" s="281">
        <f t="shared" si="38"/>
        <v>96162410</v>
      </c>
      <c r="M63" s="271">
        <f>IF(ISBLANK(L63),"  ",IF(L84&gt;0,L63/L84,IF(L63&gt;0,1,0)))</f>
        <v>0.75057468727202725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250000</v>
      </c>
      <c r="C66" s="257">
        <f t="shared" si="0"/>
        <v>1</v>
      </c>
      <c r="D66" s="262">
        <f>Revenue!I28</f>
        <v>0</v>
      </c>
      <c r="E66" s="259">
        <f t="shared" si="34"/>
        <v>0</v>
      </c>
      <c r="F66" s="247">
        <f t="shared" si="39"/>
        <v>250000</v>
      </c>
      <c r="G66" s="261">
        <f>IF(ISBLANK(F66),"  ",IF(F84&gt;0,F66/F84,IF(F66&gt;0,1,0)))</f>
        <v>2.1739874505617863E-3</v>
      </c>
      <c r="H66" s="209">
        <f>Revenue!J28</f>
        <v>250000</v>
      </c>
      <c r="I66" s="257">
        <f t="shared" si="36"/>
        <v>1</v>
      </c>
      <c r="J66" s="262">
        <f>Revenue!K28</f>
        <v>0</v>
      </c>
      <c r="K66" s="259">
        <f t="shared" si="37"/>
        <v>0</v>
      </c>
      <c r="L66" s="247">
        <f t="shared" si="40"/>
        <v>250000</v>
      </c>
      <c r="M66" s="261">
        <f>IF(ISBLANK(L66),"  ",IF(L84&gt;0,L66/L84,IF(L66&gt;0,1,0)))</f>
        <v>1.9513203945076543E-3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1200000</v>
      </c>
      <c r="E67" s="259">
        <f t="shared" si="34"/>
        <v>1</v>
      </c>
      <c r="F67" s="247">
        <f t="shared" si="39"/>
        <v>1200000</v>
      </c>
      <c r="G67" s="261">
        <f>IF(ISBLANK(F67),"  ",IF(F84&gt;0,F67/F84,IF(F67&gt;0,1,0)))</f>
        <v>1.0435139762696574E-2</v>
      </c>
      <c r="H67" s="209">
        <f>Revenue!J76</f>
        <v>0</v>
      </c>
      <c r="I67" s="257">
        <f t="shared" si="36"/>
        <v>0</v>
      </c>
      <c r="J67" s="262">
        <f>Revenue!K76</f>
        <v>1200000</v>
      </c>
      <c r="K67" s="259">
        <f t="shared" si="37"/>
        <v>1</v>
      </c>
      <c r="L67" s="247">
        <f t="shared" si="40"/>
        <v>1200000</v>
      </c>
      <c r="M67" s="261">
        <f>IF(ISBLANK(L67),"  ",IF(L84&gt;0,L67/L84,IF(L67&gt;0,1,0)))</f>
        <v>9.3663378936367416E-3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108750</v>
      </c>
      <c r="E69" s="259">
        <f t="shared" si="34"/>
        <v>1</v>
      </c>
      <c r="F69" s="247">
        <f t="shared" si="39"/>
        <v>108750</v>
      </c>
      <c r="G69" s="261">
        <f>IF(ISBLANK(F69),"  ",IF(F84&gt;0,F69/F84,IF(F69&gt;0,1,0)))</f>
        <v>9.4568454099437703E-4</v>
      </c>
      <c r="H69" s="209">
        <v>0</v>
      </c>
      <c r="I69" s="257">
        <f t="shared" si="36"/>
        <v>0</v>
      </c>
      <c r="J69" s="262">
        <f>Athletics!W24-Athletics!W21-Athletics!W13-Athletics!W23</f>
        <v>138750</v>
      </c>
      <c r="K69" s="259">
        <f t="shared" si="37"/>
        <v>1</v>
      </c>
      <c r="L69" s="247">
        <f t="shared" si="40"/>
        <v>138750</v>
      </c>
      <c r="M69" s="261">
        <f>IF(ISBLANK(L69),"  ",IF(L84&gt;0,L69/L84,IF(L69&gt;0,1,0)))</f>
        <v>1.0829828189517481E-3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3848065</v>
      </c>
      <c r="E70" s="259">
        <f t="shared" si="34"/>
        <v>1</v>
      </c>
      <c r="F70" s="247">
        <f t="shared" si="39"/>
        <v>3848065</v>
      </c>
      <c r="G70" s="261">
        <f>IF(ISBLANK(F70),"  ",IF(F84&gt;0,F70/F84,IF(F70&gt;0,1,0)))</f>
        <v>3.3462580075784162E-2</v>
      </c>
      <c r="H70" s="209">
        <f>Revenue!J87</f>
        <v>0</v>
      </c>
      <c r="I70" s="257">
        <f t="shared" si="36"/>
        <v>0</v>
      </c>
      <c r="J70" s="262">
        <f>Revenue!K87</f>
        <v>3236098</v>
      </c>
      <c r="K70" s="259">
        <f t="shared" si="37"/>
        <v>1</v>
      </c>
      <c r="L70" s="247">
        <f t="shared" si="40"/>
        <v>3236098</v>
      </c>
      <c r="M70" s="261">
        <f>IF(ISBLANK(L70),"  ",IF(L84&gt;0,L70/L84,IF(L70&gt;0,1,0)))</f>
        <v>2.5258656104101725E-2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2550000</v>
      </c>
      <c r="E72" s="259">
        <f t="shared" si="34"/>
        <v>1</v>
      </c>
      <c r="F72" s="247">
        <f t="shared" si="39"/>
        <v>2550000</v>
      </c>
      <c r="G72" s="261">
        <f>IF(ISBLANK(F72),"  ",IF(F84&gt;0,F72/F84,IF(F72&gt;0,1,0)))</f>
        <v>2.217467199573022E-2</v>
      </c>
      <c r="H72" s="209">
        <f>Revenue!J78+Revenue!J77</f>
        <v>0</v>
      </c>
      <c r="I72" s="257">
        <f t="shared" si="36"/>
        <v>0</v>
      </c>
      <c r="J72" s="262">
        <f>Revenue!K78+Revenue!K77</f>
        <v>1400000</v>
      </c>
      <c r="K72" s="259">
        <f t="shared" si="37"/>
        <v>1</v>
      </c>
      <c r="L72" s="247">
        <f t="shared" si="40"/>
        <v>1400000</v>
      </c>
      <c r="M72" s="261">
        <f>IF(ISBLANK(L72),"  ",IF(L84&gt;0,L72/L84,IF(L72&gt;0,1,0)))</f>
        <v>1.0927394209242864E-2</v>
      </c>
    </row>
    <row r="73" spans="1:13" ht="15" customHeight="1" x14ac:dyDescent="0.2">
      <c r="A73" s="211" t="s">
        <v>222</v>
      </c>
      <c r="B73" s="209">
        <f>Revenue!H30</f>
        <v>34500</v>
      </c>
      <c r="C73" s="257">
        <f t="shared" si="0"/>
        <v>1.9013502342243041E-2</v>
      </c>
      <c r="D73" s="262">
        <f>Revenue!I30</f>
        <v>1780000</v>
      </c>
      <c r="E73" s="259">
        <f t="shared" si="34"/>
        <v>0.98098649765775692</v>
      </c>
      <c r="F73" s="247">
        <f t="shared" si="39"/>
        <v>1814500</v>
      </c>
      <c r="G73" s="261">
        <f>IF(ISBLANK(F73),"  ",IF(F84&gt;0,F73/F84,IF(F73&gt;0,1,0)))</f>
        <v>1.5778800916177445E-2</v>
      </c>
      <c r="H73" s="209">
        <f>Revenue!J30</f>
        <v>34500</v>
      </c>
      <c r="I73" s="257">
        <f t="shared" si="36"/>
        <v>1.6163035839775124E-2</v>
      </c>
      <c r="J73" s="262">
        <f>Revenue!K30</f>
        <v>2100000</v>
      </c>
      <c r="K73" s="259">
        <f t="shared" si="37"/>
        <v>0.98383696416022492</v>
      </c>
      <c r="L73" s="247">
        <f t="shared" si="40"/>
        <v>2134500</v>
      </c>
      <c r="M73" s="261">
        <f>IF(ISBLANK(L73),"  ",IF(L84&gt;0,L73/L84,IF(L73&gt;0,1,0)))</f>
        <v>1.6660373528306353E-2</v>
      </c>
    </row>
    <row r="74" spans="1:13" ht="15" customHeight="1" x14ac:dyDescent="0.2">
      <c r="A74" s="251" t="s">
        <v>527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55994397</v>
      </c>
      <c r="C75" s="269">
        <f t="shared" si="0"/>
        <v>0.59054198152734838</v>
      </c>
      <c r="D75" s="272">
        <f>D63+SUM(D64:D74)</f>
        <v>38824259</v>
      </c>
      <c r="E75" s="270">
        <f t="shared" si="34"/>
        <v>0.40945801847265162</v>
      </c>
      <c r="F75" s="217">
        <f>F63+SUM(F64:F74)</f>
        <v>94818656</v>
      </c>
      <c r="G75" s="271">
        <f>IF(ISBLANK(F75),"  ",IF(F84&gt;0,F75/F84,IF(F75&gt;0,1,0)))</f>
        <v>0.82453827289254</v>
      </c>
      <c r="H75" s="217">
        <f>H63+SUM(H64:H74)</f>
        <v>55994397</v>
      </c>
      <c r="I75" s="269">
        <f t="shared" si="36"/>
        <v>0.53572000769447448</v>
      </c>
      <c r="J75" s="272">
        <f>J63+SUM(J64:J74)</f>
        <v>48527361</v>
      </c>
      <c r="K75" s="270">
        <f t="shared" si="37"/>
        <v>0.46427999230552552</v>
      </c>
      <c r="L75" s="217">
        <f>L63+SUM(L64:L74)</f>
        <v>104521758</v>
      </c>
      <c r="M75" s="271">
        <f>IF(ISBLANK(L75),"  ",IF(L84&gt;0,L75/L84,IF(L75&gt;0,1,0)))</f>
        <v>0.81582175222077435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6100000</v>
      </c>
      <c r="E80" s="254">
        <f>IF(ISBLANK(D80),"  ",IF(F80&gt;0,D80/F80,IF(D80&gt;0,1,0)))</f>
        <v>1</v>
      </c>
      <c r="F80" s="137">
        <f>D80+B80</f>
        <v>6100000</v>
      </c>
      <c r="G80" s="256">
        <f>IF(ISBLANK(F80),"  ",IF(F84&gt;0,F80/F84,IF(F80&gt;0,1,0)))</f>
        <v>5.3045293793707586E-2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7300000</v>
      </c>
      <c r="K80" s="254">
        <f>IF(ISBLANK(J80),"  ",IF(L80&gt;0,J80/L80,IF(J80&gt;0,1,0)))</f>
        <v>1</v>
      </c>
      <c r="L80" s="137">
        <f>J80+H80</f>
        <v>7300000</v>
      </c>
      <c r="M80" s="256">
        <f>IF(ISBLANK(L80),"  ",IF(L84&gt;0,L80/L84,IF(L80&gt;0,1,0)))</f>
        <v>5.6978555519623511E-2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300000</v>
      </c>
      <c r="E81" s="259">
        <f>IF(ISBLANK(D81),"  ",IF(F81&gt;0,D81/F81,IF(D81&gt;0,1,0)))</f>
        <v>1</v>
      </c>
      <c r="F81" s="247">
        <f>D81+B81</f>
        <v>300000</v>
      </c>
      <c r="G81" s="261">
        <f>IF(ISBLANK(F81),"  ",IF(F84&gt;0,F81/F84,IF(F81&gt;0,1,0)))</f>
        <v>2.6087849406741435E-3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800000</v>
      </c>
      <c r="K81" s="259">
        <f>IF(ISBLANK(J81),"  ",IF(L81&gt;0,J81/L81,IF(J81&gt;0,1,0)))</f>
        <v>1</v>
      </c>
      <c r="L81" s="247">
        <f>J81+H81</f>
        <v>800000</v>
      </c>
      <c r="M81" s="261">
        <f>IF(ISBLANK(L81),"  ",IF(L84&gt;0,L81/L84,IF(L81&gt;0,1,0)))</f>
        <v>6.2442252624244944E-3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6400000</v>
      </c>
      <c r="E82" s="270">
        <f>IF(ISBLANK(D82),"  ",IF(F82&gt;0,D82/F82,IF(D82&gt;0,1,0)))</f>
        <v>1</v>
      </c>
      <c r="F82" s="273">
        <f>F81+F80+F79+F78+F77</f>
        <v>6400000</v>
      </c>
      <c r="G82" s="271">
        <f>IF(ISBLANK(F82),"  ",IF(F84&gt;0,F82/F84,IF(F82&gt;0,1,0)))</f>
        <v>5.5654078734381725E-2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8100000</v>
      </c>
      <c r="K82" s="270">
        <f>IF(ISBLANK(J82),"  ",IF(L82&gt;0,J82/L82,IF(J82&gt;0,1,0)))</f>
        <v>1</v>
      </c>
      <c r="L82" s="273">
        <f>L81+L80+L79+L78+L77</f>
        <v>8100000</v>
      </c>
      <c r="M82" s="271">
        <f>IF(ISBLANK(L82),"  ",IF(L84&gt;0,L82/L84,IF(L82&gt;0,1,0)))</f>
        <v>6.3222780782048002E-2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69771805</v>
      </c>
      <c r="C84" s="294">
        <f t="shared" si="0"/>
        <v>0.60673211389217629</v>
      </c>
      <c r="D84" s="293">
        <f>D82+D75+D54+D47+D55+D83</f>
        <v>45224259</v>
      </c>
      <c r="E84" s="295">
        <f>IF(ISBLANK(D84),"  ",IF(F84&gt;0,D84/F84,IF(D84&gt;0,1,0)))</f>
        <v>0.39326788610782365</v>
      </c>
      <c r="F84" s="293">
        <f>F82+F75+F54+F47+F55+F83</f>
        <v>114996064</v>
      </c>
      <c r="G84" s="296">
        <f>IF(ISBLANK(F84),"  ",IF(F84&gt;0,F84/F84,IF(F84&gt;0,1,0)))</f>
        <v>1</v>
      </c>
      <c r="H84" s="293">
        <f>H82+H75+H54+H47+H55+H83</f>
        <v>71491015</v>
      </c>
      <c r="I84" s="294">
        <f>IF(ISBLANK(H84),"  ",IF(L84&gt;0,H84/L84,IF(H84&gt;0,1,0)))</f>
        <v>0.5580075023742106</v>
      </c>
      <c r="J84" s="293">
        <f>J82+J75+J54+J47+J55+J83</f>
        <v>56627361</v>
      </c>
      <c r="K84" s="295">
        <f>IF(ISBLANK(J84),"  ",IF(L84&gt;0,J84/L84,IF(J84&gt;0,1,0)))</f>
        <v>0.44199249762578946</v>
      </c>
      <c r="L84" s="293">
        <f>L82+L75+L54+L47+L55+L83</f>
        <v>128118376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view="pageBreakPreview" zoomScale="60" zoomScaleNormal="100" workbookViewId="0">
      <pane xSplit="1" ySplit="10" topLeftCell="B59" activePane="bottomRight" state="frozen"/>
      <selection activeCell="G30" sqref="G30"/>
      <selection pane="topRight" activeCell="G30" sqref="G30"/>
      <selection pane="bottomLeft" activeCell="G30" sqref="G30"/>
      <selection pane="bottomRight" activeCell="G30" sqref="G3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4" width="2.7109375" style="98" customWidth="1"/>
    <col min="15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Louisiana State University - Shreveport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564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13166197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13166197</v>
      </c>
      <c r="G13" s="256">
        <f>IF(ISBLANK(F13),"  ",IF(F84&gt;0,F13/F84,IF(F13&gt;0,1,0)))</f>
        <v>0.11565428935943196</v>
      </c>
      <c r="H13" s="232">
        <f>Revenue!J34</f>
        <v>12874110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12874110</v>
      </c>
      <c r="M13" s="256">
        <f>IF(ISBLANK(L13),"  ",IF(L84&gt;0,L13/L84,IF(L13&gt;0,1,0)))</f>
        <v>0.10048605361653976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3" t="s">
        <v>239</v>
      </c>
      <c r="B15" s="534">
        <f>SUM(B16:B39)</f>
        <v>591566.43000000005</v>
      </c>
      <c r="C15" s="535">
        <f t="shared" si="2"/>
        <v>1</v>
      </c>
      <c r="D15" s="536">
        <f>SUM(D16:D39)</f>
        <v>0</v>
      </c>
      <c r="E15" s="535">
        <f t="shared" si="3"/>
        <v>0</v>
      </c>
      <c r="F15" s="538">
        <f t="shared" si="0"/>
        <v>591566.43000000005</v>
      </c>
      <c r="G15" s="539">
        <f>IF(ISBLANK(F15),"  ",IF(F85&gt;0,F15/F85,IF(F15&gt;0,1,0)))</f>
        <v>1</v>
      </c>
      <c r="H15" s="534">
        <f>SUM(H16:H41)</f>
        <v>2622508</v>
      </c>
      <c r="I15" s="535">
        <f>IF(ISBLANK(H15),"  ",IF(L15&gt;0,H15/L15,IF(H15&gt;0,1,0)))</f>
        <v>1</v>
      </c>
      <c r="J15" s="536">
        <f>SUM(J16:J39)</f>
        <v>0</v>
      </c>
      <c r="K15" s="537">
        <f>IF(ISBLANK(J15),"  ",IF(L15&gt;0,J15/L15,IF(J15&gt;0,1,0)))</f>
        <v>0</v>
      </c>
      <c r="L15" s="538">
        <f t="shared" si="1"/>
        <v>2622508</v>
      </c>
      <c r="M15" s="539">
        <f>IF(ISBLANK(L15),"  ",IF(L85&gt;0,L15/L85,IF(L15&gt;0,1,0)))</f>
        <v>1</v>
      </c>
    </row>
    <row r="16" spans="1:13" s="402" customFormat="1" ht="15" customHeight="1" x14ac:dyDescent="0.2">
      <c r="A16" s="518" t="s">
        <v>240</v>
      </c>
      <c r="B16" s="519">
        <f>Revenue!F39</f>
        <v>0</v>
      </c>
      <c r="C16" s="520">
        <f t="shared" si="2"/>
        <v>0</v>
      </c>
      <c r="D16" s="521">
        <f>Revenue!G39</f>
        <v>0</v>
      </c>
      <c r="E16" s="522">
        <f t="shared" si="3"/>
        <v>0</v>
      </c>
      <c r="F16" s="523">
        <f t="shared" si="0"/>
        <v>0</v>
      </c>
      <c r="G16" s="524">
        <f>IF(ISBLANK(F16),"  ",IF(F84&gt;0,F16/F84,IF(F16&gt;0,1,0)))</f>
        <v>0</v>
      </c>
      <c r="H16" s="519">
        <f>Revenue!J39</f>
        <v>0</v>
      </c>
      <c r="I16" s="520">
        <f t="shared" ref="I16:I35" si="4">IF(ISBLANK(H16),"  ",IF(L16&gt;0,H16/L16,IF(H16&gt;0,1,0)))</f>
        <v>0</v>
      </c>
      <c r="J16" s="521">
        <f>Revenue!K39</f>
        <v>0</v>
      </c>
      <c r="K16" s="522">
        <f t="shared" ref="K16:K31" si="5">IF(ISBLANK(J16),"  ",IF(L16&gt;0,J16/L16,IF(J16&gt;0,1,0)))</f>
        <v>0</v>
      </c>
      <c r="L16" s="523">
        <f t="shared" si="1"/>
        <v>0</v>
      </c>
      <c r="M16" s="524">
        <f>IF(ISBLANK(L16),"  ",IF(L84&gt;0,L16/L84,IF(L16&gt;0,1,0)))</f>
        <v>0</v>
      </c>
    </row>
    <row r="17" spans="1:13" s="402" customFormat="1" ht="15" customHeight="1" x14ac:dyDescent="0.2">
      <c r="A17" s="525" t="s">
        <v>146</v>
      </c>
      <c r="B17" s="526">
        <f>Revenue!F40</f>
        <v>591566.43000000005</v>
      </c>
      <c r="C17" s="527">
        <f t="shared" si="2"/>
        <v>1</v>
      </c>
      <c r="D17" s="528">
        <f>Revenue!G40</f>
        <v>0</v>
      </c>
      <c r="E17" s="522">
        <f t="shared" si="3"/>
        <v>0</v>
      </c>
      <c r="F17" s="529">
        <f t="shared" si="0"/>
        <v>591566.43000000005</v>
      </c>
      <c r="G17" s="530">
        <f>IF(ISBLANK(F17),"  ",IF(F84&gt;0,F17/F84,IF(F17&gt;0,1,0)))</f>
        <v>5.196428024777858E-3</v>
      </c>
      <c r="H17" s="526">
        <f>Revenue!J40</f>
        <v>622508</v>
      </c>
      <c r="I17" s="527">
        <f t="shared" si="4"/>
        <v>1</v>
      </c>
      <c r="J17" s="528">
        <f>Revenue!K40</f>
        <v>0</v>
      </c>
      <c r="K17" s="531">
        <f t="shared" si="5"/>
        <v>0</v>
      </c>
      <c r="L17" s="529">
        <f t="shared" si="1"/>
        <v>622508</v>
      </c>
      <c r="M17" s="530">
        <f>IF(ISBLANK(L17),"  ",IF(L84&gt;0,L17/L84,IF(L17&gt;0,1,0)))</f>
        <v>4.8588502245766833E-3</v>
      </c>
    </row>
    <row r="18" spans="1:13" s="402" customFormat="1" ht="15" customHeight="1" x14ac:dyDescent="0.2">
      <c r="A18" s="525" t="s">
        <v>147</v>
      </c>
      <c r="B18" s="526">
        <f>Revenue!F41</f>
        <v>0</v>
      </c>
      <c r="C18" s="527">
        <f t="shared" si="2"/>
        <v>0</v>
      </c>
      <c r="D18" s="528">
        <f>Revenue!G41</f>
        <v>0</v>
      </c>
      <c r="E18" s="522">
        <f t="shared" si="3"/>
        <v>0</v>
      </c>
      <c r="F18" s="529">
        <f t="shared" si="0"/>
        <v>0</v>
      </c>
      <c r="G18" s="530">
        <f>IF(ISBLANK(F18),"  ",IF(F84&gt;0,F18/F84,IF(F18&gt;0,1,0)))</f>
        <v>0</v>
      </c>
      <c r="H18" s="526">
        <f>Revenue!J41</f>
        <v>0</v>
      </c>
      <c r="I18" s="527">
        <f t="shared" si="4"/>
        <v>0</v>
      </c>
      <c r="J18" s="528">
        <f>Revenue!K41</f>
        <v>0</v>
      </c>
      <c r="K18" s="531">
        <f t="shared" si="5"/>
        <v>0</v>
      </c>
      <c r="L18" s="529">
        <f t="shared" si="1"/>
        <v>0</v>
      </c>
      <c r="M18" s="530">
        <f>IF(ISBLANK(L18),"  ",IF(L84&gt;0,L18/L84,IF(L18&gt;0,1,0)))</f>
        <v>0</v>
      </c>
    </row>
    <row r="19" spans="1:13" s="402" customFormat="1" ht="15" customHeight="1" x14ac:dyDescent="0.2">
      <c r="A19" s="525" t="s">
        <v>148</v>
      </c>
      <c r="B19" s="526">
        <f>Revenue!F42</f>
        <v>0</v>
      </c>
      <c r="C19" s="527">
        <f t="shared" si="2"/>
        <v>0</v>
      </c>
      <c r="D19" s="528">
        <f>Revenue!G42</f>
        <v>0</v>
      </c>
      <c r="E19" s="522">
        <f t="shared" si="3"/>
        <v>0</v>
      </c>
      <c r="F19" s="529">
        <f t="shared" si="0"/>
        <v>0</v>
      </c>
      <c r="G19" s="530">
        <f>IF(ISBLANK(F19),"  ",IF(F84&gt;0,F19/F84,IF(F19&gt;0,1,0)))</f>
        <v>0</v>
      </c>
      <c r="H19" s="526">
        <f>Revenue!J42</f>
        <v>0</v>
      </c>
      <c r="I19" s="527">
        <f t="shared" si="4"/>
        <v>0</v>
      </c>
      <c r="J19" s="528">
        <f>Revenue!K42</f>
        <v>0</v>
      </c>
      <c r="K19" s="531">
        <f t="shared" si="5"/>
        <v>0</v>
      </c>
      <c r="L19" s="529">
        <f t="shared" si="1"/>
        <v>0</v>
      </c>
      <c r="M19" s="530">
        <f>IF(ISBLANK(L19),"  ",IF(L84&gt;0,L19/L84,IF(L19&gt;0,1,0)))</f>
        <v>0</v>
      </c>
    </row>
    <row r="20" spans="1:13" s="402" customFormat="1" ht="15" customHeight="1" x14ac:dyDescent="0.2">
      <c r="A20" s="525" t="s">
        <v>149</v>
      </c>
      <c r="B20" s="526">
        <f>Revenue!F43</f>
        <v>0</v>
      </c>
      <c r="C20" s="527">
        <f t="shared" si="2"/>
        <v>0</v>
      </c>
      <c r="D20" s="528">
        <f>Revenue!G43</f>
        <v>0</v>
      </c>
      <c r="E20" s="522">
        <f t="shared" si="3"/>
        <v>0</v>
      </c>
      <c r="F20" s="529">
        <f t="shared" si="0"/>
        <v>0</v>
      </c>
      <c r="G20" s="530">
        <f>IF(ISBLANK(F20),"  ",IF(F85&gt;0,F20/F85,IF(F20&gt;0,1,0)))</f>
        <v>0</v>
      </c>
      <c r="H20" s="526">
        <f>Revenue!J43</f>
        <v>0</v>
      </c>
      <c r="I20" s="527">
        <f t="shared" si="4"/>
        <v>0</v>
      </c>
      <c r="J20" s="528">
        <f>Revenue!K43</f>
        <v>0</v>
      </c>
      <c r="K20" s="531">
        <f t="shared" si="5"/>
        <v>0</v>
      </c>
      <c r="L20" s="529">
        <f t="shared" si="1"/>
        <v>0</v>
      </c>
      <c r="M20" s="530">
        <f>IF(ISBLANK(L20),"  ",IF(L85&gt;0,L20/L85,IF(L20&gt;0,1,0)))</f>
        <v>0</v>
      </c>
    </row>
    <row r="21" spans="1:13" s="402" customFormat="1" ht="15" customHeight="1" x14ac:dyDescent="0.2">
      <c r="A21" s="525" t="s">
        <v>150</v>
      </c>
      <c r="B21" s="526">
        <f>Revenue!F44</f>
        <v>0</v>
      </c>
      <c r="C21" s="527">
        <f t="shared" si="2"/>
        <v>0</v>
      </c>
      <c r="D21" s="528">
        <f>Revenue!G44</f>
        <v>0</v>
      </c>
      <c r="E21" s="522">
        <f t="shared" si="3"/>
        <v>0</v>
      </c>
      <c r="F21" s="529">
        <f t="shared" si="0"/>
        <v>0</v>
      </c>
      <c r="G21" s="530">
        <f>IF(ISBLANK(F21),"  ",IF(F84&gt;0,F21/F84,IF(F21&gt;0,1,0)))</f>
        <v>0</v>
      </c>
      <c r="H21" s="526">
        <f>Revenue!J44</f>
        <v>0</v>
      </c>
      <c r="I21" s="527">
        <f t="shared" si="4"/>
        <v>0</v>
      </c>
      <c r="J21" s="528">
        <f>Revenue!K44</f>
        <v>0</v>
      </c>
      <c r="K21" s="531">
        <f t="shared" si="5"/>
        <v>0</v>
      </c>
      <c r="L21" s="529">
        <f t="shared" si="1"/>
        <v>0</v>
      </c>
      <c r="M21" s="530">
        <f>IF(ISBLANK(L21),"  ",IF(L84&gt;0,L21/L84,IF(L21&gt;0,1,0)))</f>
        <v>0</v>
      </c>
    </row>
    <row r="22" spans="1:13" s="402" customFormat="1" ht="15" customHeight="1" x14ac:dyDescent="0.2">
      <c r="A22" s="525" t="s">
        <v>241</v>
      </c>
      <c r="B22" s="526">
        <f>Revenue!F49</f>
        <v>0</v>
      </c>
      <c r="C22" s="527">
        <f t="shared" si="2"/>
        <v>0</v>
      </c>
      <c r="D22" s="528">
        <f>Revenue!G5146</f>
        <v>0</v>
      </c>
      <c r="E22" s="522">
        <f t="shared" si="3"/>
        <v>0</v>
      </c>
      <c r="F22" s="529">
        <f t="shared" si="0"/>
        <v>0</v>
      </c>
      <c r="G22" s="530">
        <f>IF(ISBLANK(F22),"  ",IF(F84&gt;0,F22/F84,IF(F22&gt;0,1,0)))</f>
        <v>0</v>
      </c>
      <c r="H22" s="526">
        <f>Revenue!J49</f>
        <v>0</v>
      </c>
      <c r="I22" s="527">
        <f t="shared" si="4"/>
        <v>0</v>
      </c>
      <c r="J22" s="528">
        <f>Revenue!K49</f>
        <v>0</v>
      </c>
      <c r="K22" s="531">
        <f t="shared" si="5"/>
        <v>0</v>
      </c>
      <c r="L22" s="529">
        <f t="shared" si="1"/>
        <v>0</v>
      </c>
      <c r="M22" s="530">
        <f>IF(ISBLANK(L22),"  ",IF(L84&gt;0,L22/L84,IF(L22&gt;0,1,0)))</f>
        <v>0</v>
      </c>
    </row>
    <row r="23" spans="1:13" s="402" customFormat="1" ht="15" customHeight="1" x14ac:dyDescent="0.2">
      <c r="A23" s="525" t="s">
        <v>152</v>
      </c>
      <c r="B23" s="526">
        <f>Revenue!F45</f>
        <v>0</v>
      </c>
      <c r="C23" s="527">
        <f t="shared" si="2"/>
        <v>0</v>
      </c>
      <c r="D23" s="528">
        <f>Revenue!G45</f>
        <v>0</v>
      </c>
      <c r="E23" s="522">
        <f t="shared" si="3"/>
        <v>0</v>
      </c>
      <c r="F23" s="529">
        <f t="shared" si="0"/>
        <v>0</v>
      </c>
      <c r="G23" s="530">
        <f>IF(ISBLANK(F23),"  ",IF(F84&gt;0,F23/F84,IF(F23&gt;0,1,0)))</f>
        <v>0</v>
      </c>
      <c r="H23" s="526">
        <f>Revenue!J45</f>
        <v>0</v>
      </c>
      <c r="I23" s="527">
        <f t="shared" si="4"/>
        <v>0</v>
      </c>
      <c r="J23" s="528">
        <f>Revenue!K45</f>
        <v>0</v>
      </c>
      <c r="K23" s="531">
        <f t="shared" si="5"/>
        <v>0</v>
      </c>
      <c r="L23" s="529">
        <f t="shared" si="1"/>
        <v>0</v>
      </c>
      <c r="M23" s="530">
        <f>IF(ISBLANK(L23),"  ",IF(L84&gt;0,L23/L84,IF(L23&gt;0,1,0)))</f>
        <v>0</v>
      </c>
    </row>
    <row r="24" spans="1:13" s="402" customFormat="1" ht="15" customHeight="1" x14ac:dyDescent="0.2">
      <c r="A24" s="525" t="s">
        <v>153</v>
      </c>
      <c r="B24" s="526">
        <f>Revenue!F46</f>
        <v>0</v>
      </c>
      <c r="C24" s="527">
        <f t="shared" si="2"/>
        <v>0</v>
      </c>
      <c r="D24" s="528">
        <f>Revenue!G46</f>
        <v>0</v>
      </c>
      <c r="E24" s="522">
        <f t="shared" si="3"/>
        <v>0</v>
      </c>
      <c r="F24" s="529">
        <f t="shared" si="0"/>
        <v>0</v>
      </c>
      <c r="G24" s="530">
        <f>IF(ISBLANK(F24),"  ",IF(F84&gt;0,F24/F84,IF(F24&gt;0,1,0)))</f>
        <v>0</v>
      </c>
      <c r="H24" s="526">
        <f>Revenue!J46</f>
        <v>0</v>
      </c>
      <c r="I24" s="527">
        <f t="shared" si="4"/>
        <v>0</v>
      </c>
      <c r="J24" s="528">
        <f>Revenue!K46</f>
        <v>0</v>
      </c>
      <c r="K24" s="531">
        <f t="shared" si="5"/>
        <v>0</v>
      </c>
      <c r="L24" s="529">
        <f t="shared" si="1"/>
        <v>0</v>
      </c>
      <c r="M24" s="530">
        <f>IF(ISBLANK(L24),"  ",IF(L84&gt;0,L24/L84,IF(L24&gt;0,1,0)))</f>
        <v>0</v>
      </c>
    </row>
    <row r="25" spans="1:13" s="402" customFormat="1" ht="15" customHeight="1" x14ac:dyDescent="0.2">
      <c r="A25" s="525" t="s">
        <v>154</v>
      </c>
      <c r="B25" s="526">
        <f>Revenue!F47</f>
        <v>0</v>
      </c>
      <c r="C25" s="527">
        <f t="shared" si="2"/>
        <v>0</v>
      </c>
      <c r="D25" s="528">
        <f>Revenue!G47</f>
        <v>0</v>
      </c>
      <c r="E25" s="522">
        <f t="shared" si="3"/>
        <v>0</v>
      </c>
      <c r="F25" s="529">
        <f t="shared" si="0"/>
        <v>0</v>
      </c>
      <c r="G25" s="530">
        <f>IF(ISBLANK(F25),"  ",IF(F84&gt;0,F25/F84,IF(F25&gt;0,1,0)))</f>
        <v>0</v>
      </c>
      <c r="H25" s="526">
        <f>Revenue!J47</f>
        <v>0</v>
      </c>
      <c r="I25" s="527">
        <f t="shared" si="4"/>
        <v>0</v>
      </c>
      <c r="J25" s="528">
        <f>Revenue!K47</f>
        <v>0</v>
      </c>
      <c r="K25" s="531">
        <f t="shared" si="5"/>
        <v>0</v>
      </c>
      <c r="L25" s="529">
        <f t="shared" si="1"/>
        <v>0</v>
      </c>
      <c r="M25" s="530">
        <f>IF(ISBLANK(L25),"  ",IF(L84&gt;0,L25/L84,IF(L25&gt;0,1,0)))</f>
        <v>0</v>
      </c>
    </row>
    <row r="26" spans="1:13" s="402" customFormat="1" ht="15" customHeight="1" x14ac:dyDescent="0.2">
      <c r="A26" s="532" t="s">
        <v>155</v>
      </c>
      <c r="B26" s="526">
        <f>Revenue!F48</f>
        <v>0</v>
      </c>
      <c r="C26" s="527">
        <f t="shared" si="2"/>
        <v>0</v>
      </c>
      <c r="D26" s="528">
        <f>Revenue!G48</f>
        <v>0</v>
      </c>
      <c r="E26" s="522">
        <f t="shared" si="3"/>
        <v>0</v>
      </c>
      <c r="F26" s="529">
        <f t="shared" si="0"/>
        <v>0</v>
      </c>
      <c r="G26" s="530">
        <f>IF(ISBLANK(F26),"  ",IF(F84&gt;0,F26/F84,IF(F26&gt;0,1,0)))</f>
        <v>0</v>
      </c>
      <c r="H26" s="526">
        <f>Revenue!J48</f>
        <v>0</v>
      </c>
      <c r="I26" s="527">
        <f t="shared" si="4"/>
        <v>0</v>
      </c>
      <c r="J26" s="528">
        <f>Revenue!K48</f>
        <v>0</v>
      </c>
      <c r="K26" s="531">
        <f t="shared" si="5"/>
        <v>0</v>
      </c>
      <c r="L26" s="529">
        <f t="shared" si="1"/>
        <v>0</v>
      </c>
      <c r="M26" s="530">
        <f>IF(ISBLANK(L26),"  ",IF(L84&gt;0,L26/L84,IF(L26&gt;0,1,0)))</f>
        <v>0</v>
      </c>
    </row>
    <row r="27" spans="1:13" s="402" customFormat="1" ht="15" customHeight="1" x14ac:dyDescent="0.2">
      <c r="A27" s="532" t="s">
        <v>380</v>
      </c>
      <c r="B27" s="526">
        <f>Revenue!F50</f>
        <v>0</v>
      </c>
      <c r="C27" s="527">
        <f t="shared" si="2"/>
        <v>0</v>
      </c>
      <c r="D27" s="528">
        <f>Revenue!G50</f>
        <v>0</v>
      </c>
      <c r="E27" s="522">
        <f t="shared" si="3"/>
        <v>0</v>
      </c>
      <c r="F27" s="529">
        <f t="shared" si="0"/>
        <v>0</v>
      </c>
      <c r="G27" s="530">
        <f>IF(ISBLANK(F27),"  ",IF(F85&gt;0,F27/F85,IF(F27&gt;0,1,0)))</f>
        <v>0</v>
      </c>
      <c r="H27" s="526">
        <f>Revenue!J50</f>
        <v>0</v>
      </c>
      <c r="I27" s="527">
        <f t="shared" si="4"/>
        <v>0</v>
      </c>
      <c r="J27" s="528">
        <f>Revenue!K50</f>
        <v>0</v>
      </c>
      <c r="K27" s="531">
        <f>IF(ISBLANK(J27),"  ",IF(L27&gt;0,J27/L27,IF(J27&gt;0,1,0)))</f>
        <v>0</v>
      </c>
      <c r="L27" s="529">
        <f t="shared" si="1"/>
        <v>0</v>
      </c>
      <c r="M27" s="530">
        <f>IF(ISBLANK(L27),"  ",IF(L85&gt;0,L27/L85,IF(L27&gt;0,1,0)))</f>
        <v>0</v>
      </c>
    </row>
    <row r="28" spans="1:13" s="402" customFormat="1" ht="15" customHeight="1" x14ac:dyDescent="0.2">
      <c r="A28" s="532" t="s">
        <v>382</v>
      </c>
      <c r="B28" s="526">
        <f>Revenue!F51</f>
        <v>0</v>
      </c>
      <c r="C28" s="527">
        <f t="shared" si="2"/>
        <v>0</v>
      </c>
      <c r="D28" s="528">
        <f>Revenue!G51</f>
        <v>0</v>
      </c>
      <c r="E28" s="522">
        <f t="shared" si="3"/>
        <v>0</v>
      </c>
      <c r="F28" s="529">
        <f t="shared" si="0"/>
        <v>0</v>
      </c>
      <c r="G28" s="530">
        <f>IF(ISBLANK(F28),"  ",IF(F86&gt;0,F28/F86,IF(F28&gt;0,1,0)))</f>
        <v>0</v>
      </c>
      <c r="H28" s="526">
        <f>Revenue!J51</f>
        <v>0</v>
      </c>
      <c r="I28" s="527">
        <f t="shared" si="4"/>
        <v>0</v>
      </c>
      <c r="J28" s="528">
        <f>Revenue!K51</f>
        <v>0</v>
      </c>
      <c r="K28" s="531">
        <f>IF(ISBLANK(J28),"  ",IF(L28&gt;0,J28/L28,IF(J28&gt;0,1,0)))</f>
        <v>0</v>
      </c>
      <c r="L28" s="529">
        <f t="shared" si="1"/>
        <v>0</v>
      </c>
      <c r="M28" s="530">
        <f>IF(ISBLANK(L28),"  ",IF(L86&gt;0,L28/L86,IF(L28&gt;0,1,0)))</f>
        <v>0</v>
      </c>
    </row>
    <row r="29" spans="1:13" s="402" customFormat="1" ht="15" customHeight="1" x14ac:dyDescent="0.2">
      <c r="A29" s="532" t="s">
        <v>381</v>
      </c>
      <c r="B29" s="526">
        <f>Revenue!F52</f>
        <v>0</v>
      </c>
      <c r="C29" s="527">
        <f t="shared" si="2"/>
        <v>0</v>
      </c>
      <c r="D29" s="528">
        <f>Revenue!G52</f>
        <v>0</v>
      </c>
      <c r="E29" s="522">
        <f t="shared" si="3"/>
        <v>0</v>
      </c>
      <c r="F29" s="529">
        <f t="shared" si="0"/>
        <v>0</v>
      </c>
      <c r="G29" s="530">
        <f>IF(ISBLANK(F29),"  ",IF(F87&gt;0,F29/F87,IF(F29&gt;0,1,0)))</f>
        <v>0</v>
      </c>
      <c r="H29" s="526">
        <f>Revenue!J52</f>
        <v>0</v>
      </c>
      <c r="I29" s="527">
        <f t="shared" si="4"/>
        <v>0</v>
      </c>
      <c r="J29" s="528">
        <f>Revenue!K52</f>
        <v>0</v>
      </c>
      <c r="K29" s="531">
        <f>IF(ISBLANK(J29),"  ",IF(L29&gt;0,J29/L29,IF(J29&gt;0,1,0)))</f>
        <v>0</v>
      </c>
      <c r="L29" s="529">
        <f t="shared" si="1"/>
        <v>0</v>
      </c>
      <c r="M29" s="530">
        <f>IF(ISBLANK(L29),"  ",IF(L87&gt;0,L29/L87,IF(L29&gt;0,1,0)))</f>
        <v>0</v>
      </c>
    </row>
    <row r="30" spans="1:13" s="402" customFormat="1" ht="15" customHeight="1" x14ac:dyDescent="0.2">
      <c r="A30" s="512" t="s">
        <v>414</v>
      </c>
      <c r="B30" s="526">
        <f>Revenue!F53</f>
        <v>0</v>
      </c>
      <c r="C30" s="527">
        <f>IF(ISBLANK(B30),"  ",IF(F30&gt;0,B30/F30,IF(B30&gt;0,1,0)))</f>
        <v>0</v>
      </c>
      <c r="D30" s="528">
        <f>Revenue!G53</f>
        <v>0</v>
      </c>
      <c r="E30" s="522">
        <f t="shared" si="3"/>
        <v>0</v>
      </c>
      <c r="F30" s="529">
        <f>D30+B30</f>
        <v>0</v>
      </c>
      <c r="G30" s="530">
        <f>IF(ISBLANK(F30),"  ",IF(F88&gt;0,F30/F88,IF(F30&gt;0,1,0)))</f>
        <v>0</v>
      </c>
      <c r="H30" s="526">
        <f>Revenue!J53</f>
        <v>0</v>
      </c>
      <c r="I30" s="527">
        <f>IF(ISBLANK(H30),"  ",IF(L30&gt;0,H30/L30,IF(H30&gt;0,1,0)))</f>
        <v>0</v>
      </c>
      <c r="J30" s="528">
        <f>Revenue!K53</f>
        <v>0</v>
      </c>
      <c r="K30" s="531">
        <f>IF(ISBLANK(J30),"  ",IF(L30&gt;0,J30/L30,IF(J30&gt;0,1,0)))</f>
        <v>0</v>
      </c>
      <c r="L30" s="529">
        <f>J30+H30</f>
        <v>0</v>
      </c>
      <c r="M30" s="530">
        <f>IF(ISBLANK(L30),"  ",IF(L88&gt;0,L30/L88,IF(L30&gt;0,1,0)))</f>
        <v>0</v>
      </c>
    </row>
    <row r="31" spans="1:13" s="402" customFormat="1" ht="15" customHeight="1" x14ac:dyDescent="0.2">
      <c r="A31" s="532" t="s">
        <v>462</v>
      </c>
      <c r="B31" s="526">
        <f>Revenue!F54</f>
        <v>0</v>
      </c>
      <c r="C31" s="527">
        <f t="shared" si="2"/>
        <v>0</v>
      </c>
      <c r="D31" s="528">
        <f>Revenue!G54</f>
        <v>0</v>
      </c>
      <c r="E31" s="522">
        <f t="shared" si="3"/>
        <v>0</v>
      </c>
      <c r="F31" s="529">
        <f t="shared" si="0"/>
        <v>0</v>
      </c>
      <c r="G31" s="530">
        <f t="shared" ref="G31:G37" si="6">IF(ISBLANK(F31),"  ",IF(F84&gt;0,F31/F84,IF(F31&gt;0,1,0)))</f>
        <v>0</v>
      </c>
      <c r="H31" s="526">
        <f>Revenue!J54</f>
        <v>0</v>
      </c>
      <c r="I31" s="527">
        <f t="shared" si="4"/>
        <v>0</v>
      </c>
      <c r="J31" s="528">
        <f>Revenue!K54</f>
        <v>0</v>
      </c>
      <c r="K31" s="531">
        <f t="shared" si="5"/>
        <v>0</v>
      </c>
      <c r="L31" s="529">
        <f t="shared" si="1"/>
        <v>0</v>
      </c>
      <c r="M31" s="530">
        <f t="shared" ref="M31:M37" si="7">IF(ISBLANK(L31),"  ",IF(L84&gt;0,L31/L84,IF(L31&gt;0,1,0)))</f>
        <v>0</v>
      </c>
    </row>
    <row r="32" spans="1:13" s="402" customFormat="1" ht="15" customHeight="1" x14ac:dyDescent="0.2">
      <c r="A32" s="525" t="s">
        <v>460</v>
      </c>
      <c r="B32" s="526">
        <f>Revenue!F55</f>
        <v>0</v>
      </c>
      <c r="C32" s="527">
        <f t="shared" si="2"/>
        <v>0</v>
      </c>
      <c r="D32" s="528">
        <f>Revenue!G55</f>
        <v>0</v>
      </c>
      <c r="E32" s="522">
        <f t="shared" si="3"/>
        <v>0</v>
      </c>
      <c r="F32" s="529">
        <f t="shared" si="0"/>
        <v>0</v>
      </c>
      <c r="G32" s="530">
        <f t="shared" si="6"/>
        <v>0</v>
      </c>
      <c r="H32" s="526">
        <f>Revenue!J55</f>
        <v>0</v>
      </c>
      <c r="I32" s="527">
        <f t="shared" si="4"/>
        <v>0</v>
      </c>
      <c r="J32" s="528">
        <f>Revenue!K55</f>
        <v>0</v>
      </c>
      <c r="K32" s="531">
        <f t="shared" ref="K32:K35" si="8">IF(ISBLANK(J32),"  ",IF(L32&gt;0,J32/L32,IF(J32&gt;0,1,0)))</f>
        <v>0</v>
      </c>
      <c r="L32" s="529">
        <f t="shared" ref="L32:L35" si="9">J32+H32</f>
        <v>0</v>
      </c>
      <c r="M32" s="530">
        <f t="shared" si="7"/>
        <v>0</v>
      </c>
    </row>
    <row r="33" spans="1:13" s="402" customFormat="1" ht="15" customHeight="1" x14ac:dyDescent="0.2">
      <c r="A33" s="525" t="s">
        <v>459</v>
      </c>
      <c r="B33" s="526">
        <f>Revenue!F56</f>
        <v>0</v>
      </c>
      <c r="C33" s="527">
        <f t="shared" si="2"/>
        <v>0</v>
      </c>
      <c r="D33" s="528">
        <f>Revenue!G56</f>
        <v>0</v>
      </c>
      <c r="E33" s="522">
        <f t="shared" si="3"/>
        <v>0</v>
      </c>
      <c r="F33" s="529">
        <f t="shared" si="0"/>
        <v>0</v>
      </c>
      <c r="G33" s="530">
        <f t="shared" si="6"/>
        <v>0</v>
      </c>
      <c r="H33" s="526">
        <f>Revenue!J56</f>
        <v>0</v>
      </c>
      <c r="I33" s="527">
        <f t="shared" si="4"/>
        <v>0</v>
      </c>
      <c r="J33" s="528">
        <f>Revenue!K56</f>
        <v>0</v>
      </c>
      <c r="K33" s="531">
        <f t="shared" si="8"/>
        <v>0</v>
      </c>
      <c r="L33" s="529">
        <f t="shared" si="9"/>
        <v>0</v>
      </c>
      <c r="M33" s="530">
        <f t="shared" si="7"/>
        <v>0</v>
      </c>
    </row>
    <row r="34" spans="1:13" s="402" customFormat="1" ht="15" customHeight="1" x14ac:dyDescent="0.2">
      <c r="A34" s="525" t="s">
        <v>463</v>
      </c>
      <c r="B34" s="526">
        <f>Revenue!F57</f>
        <v>0</v>
      </c>
      <c r="C34" s="527">
        <f t="shared" si="2"/>
        <v>0</v>
      </c>
      <c r="D34" s="528">
        <f>Revenue!G57</f>
        <v>0</v>
      </c>
      <c r="E34" s="522">
        <f t="shared" si="3"/>
        <v>0</v>
      </c>
      <c r="F34" s="529">
        <f t="shared" si="0"/>
        <v>0</v>
      </c>
      <c r="G34" s="530">
        <f t="shared" si="6"/>
        <v>0</v>
      </c>
      <c r="H34" s="526">
        <f>Revenue!J57</f>
        <v>0</v>
      </c>
      <c r="I34" s="527">
        <f t="shared" si="4"/>
        <v>0</v>
      </c>
      <c r="J34" s="528">
        <f>Revenue!K57</f>
        <v>0</v>
      </c>
      <c r="K34" s="531">
        <f t="shared" si="8"/>
        <v>0</v>
      </c>
      <c r="L34" s="529">
        <f t="shared" si="9"/>
        <v>0</v>
      </c>
      <c r="M34" s="530">
        <f t="shared" si="7"/>
        <v>0</v>
      </c>
    </row>
    <row r="35" spans="1:13" s="402" customFormat="1" ht="15" customHeight="1" x14ac:dyDescent="0.2">
      <c r="A35" s="525" t="s">
        <v>461</v>
      </c>
      <c r="B35" s="526">
        <f>Revenue!F58</f>
        <v>0</v>
      </c>
      <c r="C35" s="527">
        <f t="shared" si="2"/>
        <v>0</v>
      </c>
      <c r="D35" s="528">
        <f>Revenue!G58</f>
        <v>0</v>
      </c>
      <c r="E35" s="522">
        <f t="shared" si="3"/>
        <v>0</v>
      </c>
      <c r="F35" s="529">
        <f t="shared" si="0"/>
        <v>0</v>
      </c>
      <c r="G35" s="530">
        <f t="shared" si="6"/>
        <v>0</v>
      </c>
      <c r="H35" s="526">
        <f>Revenue!J58</f>
        <v>0</v>
      </c>
      <c r="I35" s="527">
        <f t="shared" si="4"/>
        <v>0</v>
      </c>
      <c r="J35" s="528">
        <f>Revenue!K58</f>
        <v>0</v>
      </c>
      <c r="K35" s="531">
        <f t="shared" si="8"/>
        <v>0</v>
      </c>
      <c r="L35" s="529">
        <f t="shared" si="9"/>
        <v>0</v>
      </c>
      <c r="M35" s="530">
        <f t="shared" si="7"/>
        <v>0</v>
      </c>
    </row>
    <row r="36" spans="1:13" s="402" customFormat="1" ht="15" customHeight="1" x14ac:dyDescent="0.2">
      <c r="A36" s="525" t="s">
        <v>539</v>
      </c>
      <c r="B36" s="526">
        <f>Revenue!F59</f>
        <v>0</v>
      </c>
      <c r="C36" s="527">
        <f t="shared" ref="C36:C39" si="10">IF(ISBLANK(B36),"  ",IF(F36&gt;0,B36/F36,IF(B36&gt;0,1,0)))</f>
        <v>0</v>
      </c>
      <c r="D36" s="528">
        <f>Revenue!G59</f>
        <v>0</v>
      </c>
      <c r="E36" s="522">
        <f t="shared" ref="E36:E39" si="11">IF(ISBLANK(D36),"  ",IF(F36&gt;0,D36/F36,IF(D36&gt;0,1,0)))</f>
        <v>0</v>
      </c>
      <c r="F36" s="529">
        <f t="shared" ref="F36:F39" si="12">D36+B36</f>
        <v>0</v>
      </c>
      <c r="G36" s="530">
        <f t="shared" si="6"/>
        <v>0</v>
      </c>
      <c r="H36" s="526">
        <f>Revenue!J59</f>
        <v>0</v>
      </c>
      <c r="I36" s="527">
        <f t="shared" ref="I36:I39" si="13">IF(ISBLANK(H36),"  ",IF(L36&gt;0,H36/L36,IF(H36&gt;0,1,0)))</f>
        <v>0</v>
      </c>
      <c r="J36" s="528">
        <f>Revenue!K59</f>
        <v>0</v>
      </c>
      <c r="K36" s="531">
        <f t="shared" ref="K36:K39" si="14">IF(ISBLANK(J36),"  ",IF(L36&gt;0,J36/L36,IF(J36&gt;0,1,0)))</f>
        <v>0</v>
      </c>
      <c r="L36" s="529">
        <f t="shared" ref="L36:L39" si="15">J36+H36</f>
        <v>0</v>
      </c>
      <c r="M36" s="530">
        <f t="shared" si="7"/>
        <v>0</v>
      </c>
    </row>
    <row r="37" spans="1:13" s="402" customFormat="1" ht="15" customHeight="1" x14ac:dyDescent="0.2">
      <c r="A37" s="525" t="s">
        <v>546</v>
      </c>
      <c r="B37" s="526">
        <f>Revenue!F60</f>
        <v>0</v>
      </c>
      <c r="C37" s="527">
        <f t="shared" ref="C37" si="16">IF(ISBLANK(B37),"  ",IF(F37&gt;0,B37/F37,IF(B37&gt;0,1,0)))</f>
        <v>0</v>
      </c>
      <c r="D37" s="528">
        <f>Revenue!G60</f>
        <v>0</v>
      </c>
      <c r="E37" s="522">
        <f t="shared" ref="E37" si="17">IF(ISBLANK(D37),"  ",IF(F37&gt;0,D37/F37,IF(D37&gt;0,1,0)))</f>
        <v>0</v>
      </c>
      <c r="F37" s="529">
        <f t="shared" ref="F37" si="18">D37+B37</f>
        <v>0</v>
      </c>
      <c r="G37" s="530">
        <f t="shared" si="6"/>
        <v>0</v>
      </c>
      <c r="H37" s="526">
        <f>Revenue!J60</f>
        <v>0</v>
      </c>
      <c r="I37" s="527">
        <f t="shared" ref="I37" si="19">IF(ISBLANK(H37),"  ",IF(L37&gt;0,H37/L37,IF(H37&gt;0,1,0)))</f>
        <v>0</v>
      </c>
      <c r="J37" s="528">
        <f>Revenue!K60</f>
        <v>0</v>
      </c>
      <c r="K37" s="531">
        <f t="shared" ref="K37" si="20">IF(ISBLANK(J37),"  ",IF(L37&gt;0,J37/L37,IF(J37&gt;0,1,0)))</f>
        <v>0</v>
      </c>
      <c r="L37" s="529">
        <f t="shared" ref="L37" si="21">J37+H37</f>
        <v>0</v>
      </c>
      <c r="M37" s="530">
        <f t="shared" si="7"/>
        <v>0</v>
      </c>
    </row>
    <row r="38" spans="1:13" s="402" customFormat="1" ht="15" customHeight="1" x14ac:dyDescent="0.2">
      <c r="A38" s="525" t="s">
        <v>540</v>
      </c>
      <c r="B38" s="526">
        <f>Revenue!F61</f>
        <v>0</v>
      </c>
      <c r="C38" s="527">
        <f t="shared" si="10"/>
        <v>0</v>
      </c>
      <c r="D38" s="528">
        <f>Revenue!G61</f>
        <v>0</v>
      </c>
      <c r="E38" s="522">
        <f t="shared" si="11"/>
        <v>0</v>
      </c>
      <c r="F38" s="529">
        <f t="shared" si="12"/>
        <v>0</v>
      </c>
      <c r="G38" s="530">
        <f>IF(ISBLANK(F38),"  ",IF(F90&gt;0,F38/F90,IF(F38&gt;0,1,0)))</f>
        <v>0</v>
      </c>
      <c r="H38" s="526">
        <f>Revenue!J61</f>
        <v>0</v>
      </c>
      <c r="I38" s="527">
        <f t="shared" si="13"/>
        <v>0</v>
      </c>
      <c r="J38" s="528">
        <f>Revenue!K61</f>
        <v>0</v>
      </c>
      <c r="K38" s="531">
        <f t="shared" si="14"/>
        <v>0</v>
      </c>
      <c r="L38" s="529">
        <f t="shared" si="15"/>
        <v>0</v>
      </c>
      <c r="M38" s="530">
        <f>IF(ISBLANK(L38),"  ",IF(L90&gt;0,L38/L90,IF(L38&gt;0,1,0)))</f>
        <v>0</v>
      </c>
    </row>
    <row r="39" spans="1:13" s="402" customFormat="1" ht="15" customHeight="1" x14ac:dyDescent="0.2">
      <c r="A39" s="525" t="s">
        <v>541</v>
      </c>
      <c r="B39" s="526">
        <f>Revenue!F62</f>
        <v>0</v>
      </c>
      <c r="C39" s="527">
        <f t="shared" si="10"/>
        <v>0</v>
      </c>
      <c r="D39" s="528">
        <f>Revenue!G62</f>
        <v>0</v>
      </c>
      <c r="E39" s="522">
        <f t="shared" si="11"/>
        <v>0</v>
      </c>
      <c r="F39" s="529">
        <f t="shared" si="12"/>
        <v>0</v>
      </c>
      <c r="G39" s="530">
        <f>IF(ISBLANK(F39),"  ",IF(F91&gt;0,F39/F91,IF(F39&gt;0,1,0)))</f>
        <v>0</v>
      </c>
      <c r="H39" s="526">
        <f>Revenue!J62</f>
        <v>0</v>
      </c>
      <c r="I39" s="527">
        <f t="shared" si="13"/>
        <v>0</v>
      </c>
      <c r="J39" s="528">
        <f>Revenue!K62</f>
        <v>0</v>
      </c>
      <c r="K39" s="531">
        <f t="shared" si="14"/>
        <v>0</v>
      </c>
      <c r="L39" s="529">
        <f t="shared" si="15"/>
        <v>0</v>
      </c>
      <c r="M39" s="530">
        <f>IF(ISBLANK(L39),"  ",IF(L91&gt;0,L39/L91,IF(L39&gt;0,1,0)))</f>
        <v>0</v>
      </c>
    </row>
    <row r="40" spans="1:13" s="402" customFormat="1" ht="15" customHeight="1" x14ac:dyDescent="0.2">
      <c r="A40" s="525" t="s">
        <v>576</v>
      </c>
      <c r="B40" s="526">
        <f>Revenue!F63</f>
        <v>0</v>
      </c>
      <c r="C40" s="527">
        <f t="shared" ref="C40:C41" si="22">IF(ISBLANK(B40),"  ",IF(F40&gt;0,B40/F40,IF(B40&gt;0,1,0)))</f>
        <v>0</v>
      </c>
      <c r="D40" s="528">
        <f>Revenue!G63</f>
        <v>0</v>
      </c>
      <c r="E40" s="522">
        <f t="shared" ref="E40:E41" si="23">IF(ISBLANK(D40),"  ",IF(F40&gt;0,D40/F40,IF(D40&gt;0,1,0)))</f>
        <v>0</v>
      </c>
      <c r="F40" s="529">
        <f t="shared" ref="F40:F41" si="24">D40+B40</f>
        <v>0</v>
      </c>
      <c r="G40" s="530">
        <f t="shared" ref="G40:G41" si="25">IF(ISBLANK(F40),"  ",IF(F92&gt;0,F40/F92,IF(F40&gt;0,1,0)))</f>
        <v>0</v>
      </c>
      <c r="H40" s="526">
        <f>Revenue!J63</f>
        <v>0</v>
      </c>
      <c r="I40" s="527">
        <f t="shared" ref="I40:I41" si="26">IF(ISBLANK(H40),"  ",IF(L40&gt;0,H40/L40,IF(H40&gt;0,1,0)))</f>
        <v>0</v>
      </c>
      <c r="J40" s="528">
        <f>Revenue!K63</f>
        <v>0</v>
      </c>
      <c r="K40" s="531">
        <f t="shared" ref="K40:K41" si="27">IF(ISBLANK(J40),"  ",IF(L40&gt;0,J40/L40,IF(J40&gt;0,1,0)))</f>
        <v>0</v>
      </c>
      <c r="L40" s="529">
        <f t="shared" ref="L40:L41" si="28">J40+H40</f>
        <v>0</v>
      </c>
      <c r="M40" s="530">
        <f t="shared" ref="M40:M41" si="29">IF(ISBLANK(L40),"  ",IF(L92&gt;0,L40/L92,IF(L40&gt;0,1,0)))</f>
        <v>0</v>
      </c>
    </row>
    <row r="41" spans="1:13" s="402" customFormat="1" ht="15" customHeight="1" x14ac:dyDescent="0.2">
      <c r="A41" s="525" t="s">
        <v>577</v>
      </c>
      <c r="B41" s="526">
        <f>Revenue!F64</f>
        <v>0</v>
      </c>
      <c r="C41" s="527">
        <f t="shared" si="22"/>
        <v>0</v>
      </c>
      <c r="D41" s="528">
        <f>Revenue!G64</f>
        <v>0</v>
      </c>
      <c r="E41" s="522">
        <f t="shared" si="23"/>
        <v>0</v>
      </c>
      <c r="F41" s="529">
        <f t="shared" si="24"/>
        <v>0</v>
      </c>
      <c r="G41" s="530">
        <f t="shared" si="25"/>
        <v>0</v>
      </c>
      <c r="H41" s="526">
        <f>Revenue!J64</f>
        <v>2000000</v>
      </c>
      <c r="I41" s="527">
        <f t="shared" si="26"/>
        <v>1</v>
      </c>
      <c r="J41" s="528">
        <f>Revenue!K64</f>
        <v>0</v>
      </c>
      <c r="K41" s="531">
        <f t="shared" si="27"/>
        <v>0</v>
      </c>
      <c r="L41" s="529">
        <f t="shared" si="28"/>
        <v>2000000</v>
      </c>
      <c r="M41" s="530">
        <f t="shared" si="29"/>
        <v>1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499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542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13757763.43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13757763.43</v>
      </c>
      <c r="G47" s="271">
        <f>IF(ISBLANK(F47),"  ",IF(F84&gt;0,F47/F84,IF(F47&gt;0,1,0)))</f>
        <v>0.12085071738420983</v>
      </c>
      <c r="H47" s="217">
        <f>SUM(H13,H14,H15,H43,H45,H46)</f>
        <v>15496618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15496618</v>
      </c>
      <c r="M47" s="271">
        <f>IF(ISBLANK(L47),"  ",IF(L84&gt;0,L47/L84,IF(L47&gt;0,1,0)))</f>
        <v>0.12095546699717767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27960514.07</v>
      </c>
      <c r="C53" s="257">
        <f t="shared" si="2"/>
        <v>1</v>
      </c>
      <c r="D53" s="262">
        <f>Revenue!G94</f>
        <v>-27960514.07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27960514.07</v>
      </c>
      <c r="C54" s="269">
        <f t="shared" si="2"/>
        <v>1</v>
      </c>
      <c r="D54" s="272">
        <f>D53+D52+D51+D50+D49</f>
        <v>-27960514.07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9388573.9300000016</v>
      </c>
      <c r="C57" s="252">
        <f t="shared" si="2"/>
        <v>0.13473807711893132</v>
      </c>
      <c r="D57" s="258">
        <f>Revenue!G7</f>
        <v>60291609.509999998</v>
      </c>
      <c r="E57" s="254">
        <f>IF(ISBLANK(D57),"  ",IF(F57&gt;0,D57/F57,IF(D57&gt;0,1,0)))</f>
        <v>0.86526192288106873</v>
      </c>
      <c r="F57" s="280">
        <f t="shared" ref="F57:F62" si="33">D57+B57</f>
        <v>69680183.439999998</v>
      </c>
      <c r="G57" s="256">
        <f>IF(ISBLANK(F57),"  ",IF(F84&gt;0,F57/F84,IF(F57&gt;0,1,0)))</f>
        <v>0.61208351190461907</v>
      </c>
      <c r="H57" s="276">
        <f>Revenue!J7</f>
        <v>51946897</v>
      </c>
      <c r="I57" s="252">
        <f t="shared" ref="I57:I75" si="34">IF(ISBLANK(H57),"  ",IF(L57&gt;0,H57/L57,IF(H57&gt;0,1,0)))</f>
        <v>0.63390926199438646</v>
      </c>
      <c r="J57" s="258">
        <f>Revenue!K7</f>
        <v>30000000</v>
      </c>
      <c r="K57" s="254">
        <f t="shared" ref="K57:K75" si="35">IF(ISBLANK(J57),"  ",IF(L57&gt;0,J57/L57,IF(J57&gt;0,1,0)))</f>
        <v>0.36609073800561354</v>
      </c>
      <c r="L57" s="280">
        <f t="shared" ref="L57:L62" si="36">J57+H57</f>
        <v>81946897</v>
      </c>
      <c r="M57" s="256">
        <f>IF(ISBLANK(L57),"  ",IF(L84&gt;0,L57/L84,IF(L57&gt;0,1,0)))</f>
        <v>0.63961860553087246</v>
      </c>
    </row>
    <row r="58" spans="1:13" ht="15" customHeight="1" x14ac:dyDescent="0.2">
      <c r="A58" s="208" t="s">
        <v>243</v>
      </c>
      <c r="B58" s="224">
        <f>Revenue!F19</f>
        <v>35626.49</v>
      </c>
      <c r="C58" s="257">
        <f t="shared" si="2"/>
        <v>1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35626.49</v>
      </c>
      <c r="G58" s="261">
        <f>IF(ISBLANK(F58),"  ",IF(F84&gt;0,F58/F84,IF(F58&gt;0,1,0)))</f>
        <v>3.1294962268306551E-4</v>
      </c>
      <c r="H58" s="224">
        <f>Revenue!J19</f>
        <v>105000</v>
      </c>
      <c r="I58" s="257">
        <f t="shared" si="34"/>
        <v>1</v>
      </c>
      <c r="J58" s="262">
        <f>Revenue!K19</f>
        <v>0</v>
      </c>
      <c r="K58" s="259">
        <f t="shared" si="35"/>
        <v>0</v>
      </c>
      <c r="L58" s="281">
        <f t="shared" si="36"/>
        <v>105000</v>
      </c>
      <c r="M58" s="261">
        <f>IF(ISBLANK(L58),"  ",IF(L84&gt;0,L58/L84,IF(L58&gt;0,1,0)))</f>
        <v>8.1955456569321483E-4</v>
      </c>
    </row>
    <row r="59" spans="1:13" ht="15" customHeight="1" x14ac:dyDescent="0.2">
      <c r="A59" s="282" t="s">
        <v>244</v>
      </c>
      <c r="B59" s="283">
        <f>Revenue!F9</f>
        <v>2283592.86</v>
      </c>
      <c r="C59" s="257">
        <f t="shared" si="2"/>
        <v>1</v>
      </c>
      <c r="D59" s="284">
        <f>Revenue!G9</f>
        <v>0</v>
      </c>
      <c r="E59" s="254">
        <f t="shared" si="37"/>
        <v>0</v>
      </c>
      <c r="F59" s="285">
        <f t="shared" si="33"/>
        <v>2283592.86</v>
      </c>
      <c r="G59" s="261">
        <f>IF(ISBLANK(F59),"  ",IF(F84&gt;0,F59/F84,IF(F59&gt;0,1,0)))</f>
        <v>2.005949853321903E-2</v>
      </c>
      <c r="H59" s="283">
        <f>Revenue!J9</f>
        <v>2080000</v>
      </c>
      <c r="I59" s="257">
        <f t="shared" si="34"/>
        <v>1</v>
      </c>
      <c r="J59" s="284">
        <f>Revenue!K9</f>
        <v>0</v>
      </c>
      <c r="K59" s="259">
        <f t="shared" si="35"/>
        <v>0</v>
      </c>
      <c r="L59" s="285">
        <f t="shared" si="36"/>
        <v>2080000</v>
      </c>
      <c r="M59" s="261">
        <f>IF(ISBLANK(L59),"  ",IF(L84&gt;0,L59/L84,IF(L59&gt;0,1,0)))</f>
        <v>1.6234985682303686E-2</v>
      </c>
    </row>
    <row r="60" spans="1:13" ht="15" customHeight="1" x14ac:dyDescent="0.2">
      <c r="A60" s="282" t="s">
        <v>245</v>
      </c>
      <c r="B60" s="283">
        <f>Revenue!F10</f>
        <v>968345.25</v>
      </c>
      <c r="C60" s="257">
        <f t="shared" si="2"/>
        <v>1</v>
      </c>
      <c r="D60" s="284">
        <f>Revenue!G10</f>
        <v>0</v>
      </c>
      <c r="E60" s="254">
        <f t="shared" si="37"/>
        <v>0</v>
      </c>
      <c r="F60" s="285">
        <f t="shared" si="33"/>
        <v>968345.25</v>
      </c>
      <c r="G60" s="261">
        <f>IF(ISBLANK(F60),"  ",IF(F84&gt;0,F60/F84,IF(F60&gt;0,1,0)))</f>
        <v>8.506122287501203E-3</v>
      </c>
      <c r="H60" s="283">
        <f>Revenue!J10</f>
        <v>850000</v>
      </c>
      <c r="I60" s="257">
        <f t="shared" si="34"/>
        <v>1</v>
      </c>
      <c r="J60" s="284">
        <f>Revenue!K10</f>
        <v>0</v>
      </c>
      <c r="K60" s="259">
        <f t="shared" si="35"/>
        <v>0</v>
      </c>
      <c r="L60" s="285">
        <f t="shared" si="36"/>
        <v>850000</v>
      </c>
      <c r="M60" s="261">
        <f>IF(ISBLANK(L60),"  ",IF(L84&gt;0,L60/L84,IF(L60&gt;0,1,0)))</f>
        <v>6.6344893413260251E-3</v>
      </c>
    </row>
    <row r="61" spans="1:13" ht="15" customHeight="1" x14ac:dyDescent="0.2">
      <c r="A61" s="282" t="s">
        <v>411</v>
      </c>
      <c r="B61" s="283">
        <v>0</v>
      </c>
      <c r="C61" s="551">
        <f>IF(ISBLANK(B61),"  ",IF(F61&gt;0,B61/F61,IF(B61&gt;0,1,0)))</f>
        <v>0</v>
      </c>
      <c r="D61" s="284">
        <f>Athletics!U13</f>
        <v>2841548.97</v>
      </c>
      <c r="E61" s="554">
        <f t="shared" si="37"/>
        <v>1</v>
      </c>
      <c r="F61" s="285">
        <f t="shared" si="33"/>
        <v>2841548.97</v>
      </c>
      <c r="G61" s="553">
        <f>IF(ISBLANK(F61),"  ",IF(F86&gt;0,F61/F86,IF(F61&gt;0,1,0)))</f>
        <v>1</v>
      </c>
      <c r="H61" s="283">
        <v>0</v>
      </c>
      <c r="I61" s="551">
        <f>IF(ISBLANK(H61),"  ",IF(L61&gt;0,H61/L61,IF(H61&gt;0,1,0)))</f>
        <v>0</v>
      </c>
      <c r="J61" s="284">
        <f>Athletics!W13</f>
        <v>2487513</v>
      </c>
      <c r="K61" s="552">
        <f>IF(ISBLANK(J61),"  ",IF(L61&gt;0,J61/L61,IF(J61&gt;0,1,0)))</f>
        <v>1</v>
      </c>
      <c r="L61" s="285">
        <f t="shared" si="36"/>
        <v>2487513</v>
      </c>
      <c r="M61" s="553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740410.87</v>
      </c>
      <c r="C62" s="257">
        <f t="shared" si="2"/>
        <v>0.12711270851266274</v>
      </c>
      <c r="D62" s="262">
        <f>Revenue!G11+Revenue!G12+Revenue!G14+Revenue!G15+Revenue!G17+Revenue!G18+Revenue!G22+Revenue!G23+Revenue!G13+Revenue!G16</f>
        <v>5084426.6199999992</v>
      </c>
      <c r="E62" s="254">
        <f t="shared" si="37"/>
        <v>0.87288729148733724</v>
      </c>
      <c r="F62" s="281">
        <f t="shared" si="33"/>
        <v>5824837.4899999993</v>
      </c>
      <c r="G62" s="261">
        <f>IF(ISBLANK(F62),"  ",IF(F84&gt;0,F62/F84,IF(F62&gt;0,1,0)))</f>
        <v>5.1166440889508738E-2</v>
      </c>
      <c r="H62" s="224">
        <f>Revenue!J11+Revenue!J12+Revenue!J14+Revenue!J15+Revenue!J17+Revenue!J18+Revenue!J22+Revenue!J23+Revenue!J13+Revenue!J16</f>
        <v>728000</v>
      </c>
      <c r="I62" s="257">
        <f t="shared" si="34"/>
        <v>8.3745542390429084E-2</v>
      </c>
      <c r="J62" s="262">
        <f>Revenue!K11+Revenue!K12+Revenue!K14+Revenue!K15+Revenue!K17+Revenue!K18+Revenue!K22+Revenue!K23+Revenue!K13+Revenue!K16</f>
        <v>7965000</v>
      </c>
      <c r="K62" s="259">
        <f t="shared" si="35"/>
        <v>0.91625445760957092</v>
      </c>
      <c r="L62" s="281">
        <f t="shared" si="36"/>
        <v>8693000</v>
      </c>
      <c r="M62" s="261">
        <f>IF(ISBLANK(L62),"  ",IF(L84&gt;0,L62/L84,IF(L62&gt;0,1,0)))</f>
        <v>6.7851312757820165E-2</v>
      </c>
    </row>
    <row r="63" spans="1:13" s="153" customFormat="1" ht="15" customHeight="1" x14ac:dyDescent="0.25">
      <c r="A63" s="222" t="s">
        <v>216</v>
      </c>
      <c r="B63" s="227">
        <f>B62+B60+B59+B58+B57</f>
        <v>13416549.400000002</v>
      </c>
      <c r="C63" s="269">
        <f t="shared" si="2"/>
        <v>0.16434974759241189</v>
      </c>
      <c r="D63" s="272">
        <f>D62+D60+D59+D58+D57+D61</f>
        <v>68217585.099999994</v>
      </c>
      <c r="E63" s="297">
        <f t="shared" si="37"/>
        <v>0.83565025240758806</v>
      </c>
      <c r="F63" s="286">
        <f>F62+F60+F59+F58+F57+F61</f>
        <v>81634134.5</v>
      </c>
      <c r="G63" s="271">
        <f>IF(ISBLANK(F63),"  ",IF(F84&gt;0,F63/F84,IF(F63&gt;0,1,0)))</f>
        <v>0.71708921057992581</v>
      </c>
      <c r="H63" s="227">
        <f>H62+H60+H59+H58+H57</f>
        <v>55709897</v>
      </c>
      <c r="I63" s="269">
        <f t="shared" si="34"/>
        <v>0.57933133123431491</v>
      </c>
      <c r="J63" s="272">
        <f>J62+J60+J59+J58+J57+J61</f>
        <v>40452513</v>
      </c>
      <c r="K63" s="270">
        <f t="shared" si="35"/>
        <v>0.42066866876568504</v>
      </c>
      <c r="L63" s="281">
        <f>L62+L60+L59+L58+L57+L61</f>
        <v>96162410</v>
      </c>
      <c r="M63" s="271">
        <f>IF(ISBLANK(L63),"  ",IF(L84&gt;0,L63/L84,IF(L63&gt;0,1,0)))</f>
        <v>0.75057468727202725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371806.71999999997</v>
      </c>
      <c r="C66" s="257">
        <f t="shared" si="2"/>
        <v>0.20135825330818777</v>
      </c>
      <c r="D66" s="262">
        <f>Revenue!G28</f>
        <v>1474686.85</v>
      </c>
      <c r="E66" s="254">
        <f t="shared" si="37"/>
        <v>0.7986417466918122</v>
      </c>
      <c r="F66" s="247">
        <f t="shared" si="38"/>
        <v>1846493.57</v>
      </c>
      <c r="G66" s="261">
        <f>IF(ISBLANK(F66),"  ",IF(F84&gt;0,F66/F84,IF(F66&gt;0,1,0)))</f>
        <v>1.6219938198183619E-2</v>
      </c>
      <c r="H66" s="209">
        <f>Revenue!J28</f>
        <v>250000</v>
      </c>
      <c r="I66" s="257">
        <f t="shared" si="34"/>
        <v>1</v>
      </c>
      <c r="J66" s="262">
        <f>Revenue!K28</f>
        <v>0</v>
      </c>
      <c r="K66" s="259">
        <f t="shared" si="35"/>
        <v>0</v>
      </c>
      <c r="L66" s="247">
        <f t="shared" si="39"/>
        <v>250000</v>
      </c>
      <c r="M66" s="261">
        <f>IF(ISBLANK(L66),"  ",IF(L84&gt;0,L66/L84,IF(L66&gt;0,1,0)))</f>
        <v>1.9513203945076543E-3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1081101.17</v>
      </c>
      <c r="E67" s="254">
        <f t="shared" si="37"/>
        <v>1</v>
      </c>
      <c r="F67" s="247">
        <f t="shared" si="38"/>
        <v>1081101.17</v>
      </c>
      <c r="G67" s="261">
        <f>IF(ISBLANK(F67),"  ",IF(F84&gt;0,F67/F84,IF(F67&gt;0,1,0)))</f>
        <v>9.4965909701943876E-3</v>
      </c>
      <c r="H67" s="209">
        <f>Revenue!J76</f>
        <v>0</v>
      </c>
      <c r="I67" s="257">
        <f t="shared" si="34"/>
        <v>0</v>
      </c>
      <c r="J67" s="262">
        <f>Revenue!K76</f>
        <v>1200000</v>
      </c>
      <c r="K67" s="259">
        <f t="shared" si="35"/>
        <v>1</v>
      </c>
      <c r="L67" s="247">
        <f t="shared" si="39"/>
        <v>1200000</v>
      </c>
      <c r="M67" s="261">
        <f>IF(ISBLANK(L67),"  ",IF(L84&gt;0,L67/L84,IF(L67&gt;0,1,0)))</f>
        <v>9.3663378936367416E-3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59504.80999999959</v>
      </c>
      <c r="E69" s="254">
        <f t="shared" si="37"/>
        <v>1</v>
      </c>
      <c r="F69" s="247">
        <f t="shared" si="38"/>
        <v>59504.80999999959</v>
      </c>
      <c r="G69" s="261">
        <f>IF(ISBLANK(F69),"  ",IF(F84&gt;0,F69/F84,IF(F69&gt;0,1,0)))</f>
        <v>5.2270116526571592E-4</v>
      </c>
      <c r="H69" s="209">
        <v>0</v>
      </c>
      <c r="I69" s="257">
        <f t="shared" si="34"/>
        <v>0</v>
      </c>
      <c r="J69" s="262">
        <f>Athletics!W24-Athletics!W21-Athletics!W13-Athletics!W23</f>
        <v>138750</v>
      </c>
      <c r="K69" s="259">
        <f t="shared" si="35"/>
        <v>1</v>
      </c>
      <c r="L69" s="247">
        <f t="shared" si="39"/>
        <v>138750</v>
      </c>
      <c r="M69" s="261">
        <f>IF(ISBLANK(L69),"  ",IF(L84&gt;0,L69/L84,IF(L69&gt;0,1,0)))</f>
        <v>1.0829828189517481E-3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3332362.64</v>
      </c>
      <c r="E70" s="254">
        <f t="shared" si="37"/>
        <v>1</v>
      </c>
      <c r="F70" s="247">
        <f t="shared" si="38"/>
        <v>3332362.64</v>
      </c>
      <c r="G70" s="261">
        <f>IF(ISBLANK(F70),"  ",IF(F84&gt;0,F70/F84,IF(F70&gt;0,1,0)))</f>
        <v>2.9272084643509482E-2</v>
      </c>
      <c r="H70" s="209">
        <f>Revenue!J87</f>
        <v>0</v>
      </c>
      <c r="I70" s="257">
        <f t="shared" si="34"/>
        <v>0</v>
      </c>
      <c r="J70" s="262">
        <f>Revenue!K87</f>
        <v>3236098</v>
      </c>
      <c r="K70" s="259">
        <f t="shared" si="35"/>
        <v>1</v>
      </c>
      <c r="L70" s="247">
        <f t="shared" si="39"/>
        <v>3236098</v>
      </c>
      <c r="M70" s="261">
        <f>IF(ISBLANK(L70),"  ",IF(L84&gt;0,L70/L84,IF(L70&gt;0,1,0)))</f>
        <v>2.5258656104101725E-2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1269547.5</v>
      </c>
      <c r="E72" s="254">
        <f t="shared" si="37"/>
        <v>1</v>
      </c>
      <c r="F72" s="247">
        <f t="shared" si="38"/>
        <v>1269547.5</v>
      </c>
      <c r="G72" s="261">
        <f>IF(ISBLANK(F72),"  ",IF(F84&gt;0,F72/F84,IF(F72&gt;0,1,0)))</f>
        <v>1.1151938097276187E-2</v>
      </c>
      <c r="H72" s="209">
        <f>Revenue!J78+Revenue!J77</f>
        <v>0</v>
      </c>
      <c r="I72" s="257">
        <f t="shared" si="34"/>
        <v>0</v>
      </c>
      <c r="J72" s="262">
        <f>Revenue!K78+Revenue!K77</f>
        <v>1400000</v>
      </c>
      <c r="K72" s="259">
        <f t="shared" si="35"/>
        <v>1</v>
      </c>
      <c r="L72" s="247">
        <f t="shared" si="39"/>
        <v>1400000</v>
      </c>
      <c r="M72" s="261">
        <f>IF(ISBLANK(L72),"  ",IF(L84&gt;0,L72/L84,IF(L72&gt;0,1,0)))</f>
        <v>1.0927394209242864E-2</v>
      </c>
    </row>
    <row r="73" spans="1:13" ht="15" customHeight="1" x14ac:dyDescent="0.2">
      <c r="A73" s="211" t="s">
        <v>222</v>
      </c>
      <c r="B73" s="209">
        <f>Revenue!F30</f>
        <v>631310.62</v>
      </c>
      <c r="C73" s="257">
        <f t="shared" si="2"/>
        <v>0.23472383281531364</v>
      </c>
      <c r="D73" s="262">
        <f>Revenue!G30</f>
        <v>2058278.3</v>
      </c>
      <c r="E73" s="254">
        <f t="shared" si="37"/>
        <v>0.76527616718468638</v>
      </c>
      <c r="F73" s="247">
        <f t="shared" si="38"/>
        <v>2689588.92</v>
      </c>
      <c r="G73" s="261">
        <f>IF(ISBLANK(F73),"  ",IF(F84&gt;0,F73/F84,IF(F73&gt;0,1,0)))</f>
        <v>2.3625842391056591E-2</v>
      </c>
      <c r="H73" s="209">
        <f>Revenue!J30</f>
        <v>34500</v>
      </c>
      <c r="I73" s="257">
        <f t="shared" si="34"/>
        <v>1.6163035839775124E-2</v>
      </c>
      <c r="J73" s="262">
        <f>Revenue!K30</f>
        <v>2100000</v>
      </c>
      <c r="K73" s="259">
        <f t="shared" si="35"/>
        <v>0.98383696416022492</v>
      </c>
      <c r="L73" s="247">
        <f t="shared" si="39"/>
        <v>2134500</v>
      </c>
      <c r="M73" s="261">
        <f>IF(ISBLANK(L73),"  ",IF(L84&gt;0,L73/L84,IF(L73&gt;0,1,0)))</f>
        <v>1.6660373528306353E-2</v>
      </c>
    </row>
    <row r="74" spans="1:13" ht="15" customHeight="1" x14ac:dyDescent="0.2">
      <c r="A74" s="251" t="s">
        <v>527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14419666.740000002</v>
      </c>
      <c r="C75" s="269">
        <f t="shared" si="2"/>
        <v>0.15688432116084206</v>
      </c>
      <c r="D75" s="272">
        <f>D63+SUM(D64:D74)</f>
        <v>77493066.36999999</v>
      </c>
      <c r="E75" s="297">
        <f t="shared" si="37"/>
        <v>0.84311567883915783</v>
      </c>
      <c r="F75" s="217">
        <f>F63+SUM(F64:F74)</f>
        <v>91912733.109999999</v>
      </c>
      <c r="G75" s="271">
        <f>IF(ISBLANK(F75),"  ",IF(F84&gt;0,F75/F84,IF(F75&gt;0,1,0)))</f>
        <v>0.80737830604541183</v>
      </c>
      <c r="H75" s="217">
        <f>H63+SUM(H64:H74)</f>
        <v>55994397</v>
      </c>
      <c r="I75" s="269">
        <f t="shared" si="34"/>
        <v>0.53572000769447448</v>
      </c>
      <c r="J75" s="272">
        <f>J63+SUM(J64:J74)</f>
        <v>48527361</v>
      </c>
      <c r="K75" s="270">
        <f t="shared" si="35"/>
        <v>0.46427999230552552</v>
      </c>
      <c r="L75" s="217">
        <f>L63+SUM(L64:L74)</f>
        <v>104521758</v>
      </c>
      <c r="M75" s="271">
        <f>IF(ISBLANK(L75),"  ",IF(L84&gt;0,L75/L84,IF(L75&gt;0,1,0)))</f>
        <v>0.81582175222077435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7295558.3399999999</v>
      </c>
      <c r="E80" s="297">
        <f t="shared" si="37"/>
        <v>1</v>
      </c>
      <c r="F80" s="137">
        <f>D80+B80</f>
        <v>7295558.3399999999</v>
      </c>
      <c r="G80" s="256">
        <f>IF(ISBLANK(F80),"  ",IF(F84&gt;0,F80/F84,IF(F80&gt;0,1,0)))</f>
        <v>6.4085522591905406E-2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7300000</v>
      </c>
      <c r="K80" s="254">
        <f>IF(ISBLANK(J80),"  ",IF(L80&gt;0,J80/L80,IF(J80&gt;0,1,0)))</f>
        <v>1</v>
      </c>
      <c r="L80" s="137">
        <f>J80+H80</f>
        <v>7300000</v>
      </c>
      <c r="M80" s="256">
        <f>IF(ISBLANK(L80),"  ",IF(L84&gt;0,L80/L84,IF(L80&gt;0,1,0)))</f>
        <v>5.6978555519623511E-2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874919.57</v>
      </c>
      <c r="E81" s="297">
        <f t="shared" si="37"/>
        <v>1</v>
      </c>
      <c r="F81" s="247">
        <f>D81+B81</f>
        <v>874919.57</v>
      </c>
      <c r="G81" s="261">
        <f>IF(ISBLANK(F81),"  ",IF(F84&gt;0,F81/F84,IF(F81&gt;0,1,0)))</f>
        <v>7.6854539784730388E-3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800000</v>
      </c>
      <c r="K81" s="259">
        <f>IF(ISBLANK(J81),"  ",IF(L81&gt;0,J81/L81,IF(J81&gt;0,1,0)))</f>
        <v>1</v>
      </c>
      <c r="L81" s="247">
        <f>J81+H81</f>
        <v>800000</v>
      </c>
      <c r="M81" s="261">
        <f>IF(ISBLANK(L81),"  ",IF(L84&gt;0,L81/L84,IF(L81&gt;0,1,0)))</f>
        <v>6.2442252624244944E-3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8170477.9100000001</v>
      </c>
      <c r="E82" s="297">
        <f t="shared" si="37"/>
        <v>1</v>
      </c>
      <c r="F82" s="273">
        <f>F81+F80+F79+F78+F77</f>
        <v>8170477.9100000001</v>
      </c>
      <c r="G82" s="271">
        <f>IF(ISBLANK(F82),"  ",IF(F84&gt;0,F82/F84,IF(F82&gt;0,1,0)))</f>
        <v>7.1770976570378439E-2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8100000</v>
      </c>
      <c r="K82" s="270">
        <f>IF(ISBLANK(J82),"  ",IF(L82&gt;0,J82/L82,IF(J82&gt;0,1,0)))</f>
        <v>1</v>
      </c>
      <c r="L82" s="273">
        <f>L81+L80+L79+L78+L77</f>
        <v>8100000</v>
      </c>
      <c r="M82" s="271">
        <f>IF(ISBLANK(L82),"  ",IF(L84&gt;0,L82/L84,IF(L82&gt;0,1,0)))</f>
        <v>6.3222780782048002E-2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56137944.240000002</v>
      </c>
      <c r="C84" s="294">
        <f t="shared" si="2"/>
        <v>0.49312599888765279</v>
      </c>
      <c r="D84" s="293">
        <f>D82+D75+D54+D47+D55+D83</f>
        <v>57703030.209999986</v>
      </c>
      <c r="E84" s="295">
        <f>IF(ISBLANK(D84),"  ",IF(F84&gt;0,D84/F84,IF(D84&gt;0,1,0)))</f>
        <v>0.50687400111234726</v>
      </c>
      <c r="F84" s="293">
        <f>F82+F75+F54+F47+F55+F83</f>
        <v>113840974.44999999</v>
      </c>
      <c r="G84" s="296">
        <f>IF(ISBLANK(F84),"  ",IF(F84&gt;0,F84/F84,IF(F84&gt;0,1,0)))</f>
        <v>1</v>
      </c>
      <c r="H84" s="293">
        <f>H82+H75+H54+H47+H55+H83</f>
        <v>71491015</v>
      </c>
      <c r="I84" s="294">
        <f>IF(ISBLANK(H84),"  ",IF(L84&gt;0,H84/L84,IF(H84&gt;0,1,0)))</f>
        <v>0.5580075023742106</v>
      </c>
      <c r="J84" s="293">
        <f>J82+J75+J54+J47+J55+J83</f>
        <v>56627361</v>
      </c>
      <c r="K84" s="295">
        <f>IF(ISBLANK(J84),"  ",IF(L84&gt;0,J84/L84,IF(J84&gt;0,1,0)))</f>
        <v>0.44199249762578946</v>
      </c>
      <c r="L84" s="293">
        <f>L82+L75+L54+L47+L55+L83</f>
        <v>128118376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3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view="pageBreakPreview" zoomScale="60" zoomScaleNormal="100" workbookViewId="0">
      <pane xSplit="1" ySplit="10" topLeftCell="B35" activePane="bottomRight" state="frozen"/>
      <selection activeCell="G30" sqref="G30"/>
      <selection pane="topRight" activeCell="G30" sqref="G30"/>
      <selection pane="bottomLeft" activeCell="G30" sqref="G30"/>
      <selection pane="bottomRight" activeCell="G30" sqref="G30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8" width="7.7109375" style="98" customWidth="1"/>
    <col min="9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Louisiana State University - Shreveport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564</v>
      </c>
      <c r="C6" s="201"/>
      <c r="D6" s="200" t="s">
        <v>562</v>
      </c>
      <c r="E6" s="201"/>
      <c r="F6" s="200" t="s">
        <v>565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109424.18</v>
      </c>
      <c r="D34" s="209">
        <f>Revenue!H13</f>
        <v>0</v>
      </c>
      <c r="E34" s="225">
        <f>Revenue!I13</f>
        <v>115000</v>
      </c>
      <c r="F34" s="209">
        <f>Revenue!J13</f>
        <v>0</v>
      </c>
      <c r="G34" s="225">
        <f>Revenue!K13</f>
        <v>115000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1047518.13</v>
      </c>
      <c r="D36" s="209">
        <f>Revenue!H14</f>
        <v>0</v>
      </c>
      <c r="E36" s="225">
        <f>Revenue!I14</f>
        <v>945000</v>
      </c>
      <c r="F36" s="209">
        <f>Revenue!J14</f>
        <v>0</v>
      </c>
      <c r="G36" s="225">
        <f>Revenue!K14</f>
        <v>1100000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93220.04</v>
      </c>
      <c r="D37" s="209">
        <f>Revenue!H15</f>
        <v>0</v>
      </c>
      <c r="E37" s="225">
        <f>Revenue!I15</f>
        <v>95000</v>
      </c>
      <c r="F37" s="209">
        <f>Revenue!J15</f>
        <v>0</v>
      </c>
      <c r="G37" s="225">
        <f>Revenue!K15</f>
        <v>95000</v>
      </c>
    </row>
    <row r="38" spans="1:7" ht="15" customHeight="1" x14ac:dyDescent="0.2">
      <c r="A38" s="211" t="s">
        <v>389</v>
      </c>
      <c r="B38" s="209">
        <f>Revenue!F17</f>
        <v>287618.39</v>
      </c>
      <c r="C38" s="225">
        <f>Revenue!G17</f>
        <v>153431.46000000002</v>
      </c>
      <c r="D38" s="209">
        <f>Revenue!H17</f>
        <v>260000</v>
      </c>
      <c r="E38" s="225">
        <f>Revenue!I17</f>
        <v>180000</v>
      </c>
      <c r="F38" s="209">
        <f>Revenue!J17</f>
        <v>260000</v>
      </c>
      <c r="G38" s="225">
        <f>Revenue!K17</f>
        <v>180000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2500000</v>
      </c>
      <c r="F39" s="209">
        <f>Revenue!J18</f>
        <v>0</v>
      </c>
      <c r="G39" s="226">
        <f>Revenue!K18</f>
        <v>2800000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2841548.97</v>
      </c>
      <c r="D40" s="209">
        <v>0</v>
      </c>
      <c r="E40" s="226">
        <f>Athletics!V13</f>
        <v>2297444</v>
      </c>
      <c r="F40" s="209">
        <v>0</v>
      </c>
      <c r="G40" s="226">
        <f>Athletics!W13</f>
        <v>2487513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448</v>
      </c>
      <c r="B51" s="227">
        <f t="shared" ref="B51:G51" si="5">SUM(B32:B40,B45,B50)</f>
        <v>287618.39</v>
      </c>
      <c r="C51" s="218">
        <f t="shared" si="5"/>
        <v>4245142.78</v>
      </c>
      <c r="D51" s="227">
        <f t="shared" si="5"/>
        <v>260000</v>
      </c>
      <c r="E51" s="218">
        <f t="shared" si="5"/>
        <v>6132444</v>
      </c>
      <c r="F51" s="227">
        <f t="shared" si="5"/>
        <v>260000</v>
      </c>
      <c r="G51" s="218">
        <f t="shared" si="5"/>
        <v>6777513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289" activePane="bottomRight" state="frozen"/>
      <selection activeCell="G30" sqref="G30"/>
      <selection pane="topRight" activeCell="G30" sqref="G30"/>
      <selection pane="bottomLeft" activeCell="G30" sqref="G30"/>
      <selection pane="bottomRight" activeCell="D2" sqref="D2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6" width="8.42578125" style="98" customWidth="1"/>
    <col min="7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Louisiana State University - Shreveport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544</v>
      </c>
      <c r="C6" s="160" t="s">
        <v>544</v>
      </c>
      <c r="D6" s="540" t="s">
        <v>566</v>
      </c>
      <c r="E6" s="161" t="s">
        <v>544</v>
      </c>
    </row>
    <row r="7" spans="1:7" ht="15" customHeight="1" x14ac:dyDescent="0.2">
      <c r="A7" s="163" t="s">
        <v>178</v>
      </c>
      <c r="B7" s="146">
        <f>Instruction!F7</f>
        <v>16266430.300000001</v>
      </c>
      <c r="C7" s="146">
        <f>Instruction!H7</f>
        <v>20787603</v>
      </c>
      <c r="D7" s="146">
        <f>Instruction!J7</f>
        <v>20685582</v>
      </c>
      <c r="E7" s="164">
        <f>D7-C7</f>
        <v>-102021</v>
      </c>
    </row>
    <row r="8" spans="1:7" ht="15" customHeight="1" x14ac:dyDescent="0.2">
      <c r="A8" s="163" t="s">
        <v>179</v>
      </c>
      <c r="B8" s="146">
        <f>Instruction!F8</f>
        <v>398787.14</v>
      </c>
      <c r="C8" s="146">
        <f>Instruction!H8</f>
        <v>321000</v>
      </c>
      <c r="D8" s="146">
        <f>Instruction!J8</f>
        <v>343500</v>
      </c>
      <c r="E8" s="164">
        <f t="shared" ref="E8:E22" si="0">D8-C8</f>
        <v>22500</v>
      </c>
    </row>
    <row r="9" spans="1:7" ht="15" customHeight="1" x14ac:dyDescent="0.2">
      <c r="A9" s="163" t="s">
        <v>180</v>
      </c>
      <c r="B9" s="146">
        <f>Instruction!F9</f>
        <v>65744.53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16730961.970000001</v>
      </c>
      <c r="C10" s="166">
        <f>C9+C8+C7</f>
        <v>21108603</v>
      </c>
      <c r="D10" s="166">
        <f>D9+D8+D7</f>
        <v>21029082</v>
      </c>
      <c r="E10" s="167">
        <f t="shared" si="0"/>
        <v>-79521</v>
      </c>
    </row>
    <row r="11" spans="1:7" ht="15" customHeight="1" x14ac:dyDescent="0.2">
      <c r="A11" s="163" t="s">
        <v>260</v>
      </c>
      <c r="B11" s="146">
        <f>Instruction!F12</f>
        <v>63601.03</v>
      </c>
      <c r="C11" s="146">
        <f>Instruction!H12</f>
        <v>9000</v>
      </c>
      <c r="D11" s="146">
        <f>Instruction!J12</f>
        <v>9000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241665.25</v>
      </c>
      <c r="C12" s="146">
        <f>Instruction!H14</f>
        <v>1657163</v>
      </c>
      <c r="D12" s="146">
        <f>Instruction!J14</f>
        <v>1662163</v>
      </c>
      <c r="E12" s="164">
        <f t="shared" si="0"/>
        <v>5000</v>
      </c>
    </row>
    <row r="13" spans="1:7" ht="15" customHeight="1" x14ac:dyDescent="0.2">
      <c r="A13" s="163" t="s">
        <v>262</v>
      </c>
      <c r="B13" s="146">
        <f>Instruction!F16</f>
        <v>204679.55</v>
      </c>
      <c r="C13" s="146">
        <f>Instruction!H16</f>
        <v>240100</v>
      </c>
      <c r="D13" s="146">
        <f>Instruction!J16</f>
        <v>242272</v>
      </c>
      <c r="E13" s="164">
        <f t="shared" si="0"/>
        <v>2172</v>
      </c>
    </row>
    <row r="14" spans="1:7" s="153" customFormat="1" ht="15" customHeight="1" x14ac:dyDescent="0.25">
      <c r="A14" s="165" t="s">
        <v>185</v>
      </c>
      <c r="B14" s="166">
        <f>B13+B12+B11</f>
        <v>509945.82999999996</v>
      </c>
      <c r="C14" s="166">
        <f>C13+C12+C11</f>
        <v>1906263</v>
      </c>
      <c r="D14" s="166">
        <f>D13+D12+D11</f>
        <v>1913435</v>
      </c>
      <c r="E14" s="167">
        <f>D14-C14</f>
        <v>7172</v>
      </c>
    </row>
    <row r="15" spans="1:7" ht="15" customHeight="1" x14ac:dyDescent="0.2">
      <c r="A15" s="163" t="s">
        <v>263</v>
      </c>
      <c r="B15" s="146">
        <f>Instruction!F27</f>
        <v>1931876.4</v>
      </c>
      <c r="C15" s="146">
        <f>Instruction!H27</f>
        <v>950300</v>
      </c>
      <c r="D15" s="146">
        <f>Instruction!J27</f>
        <v>950300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42202.19</v>
      </c>
      <c r="C16" s="146">
        <f>Instruction!H29</f>
        <v>13950</v>
      </c>
      <c r="D16" s="146">
        <f>Instruction!J29</f>
        <v>13950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1974078.5899999999</v>
      </c>
      <c r="C19" s="166">
        <f>C18+C17+C16+C15</f>
        <v>964250</v>
      </c>
      <c r="D19" s="166">
        <f>D18+D17+D16+D15</f>
        <v>964250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124410.62</v>
      </c>
      <c r="C20" s="146">
        <f>Instruction!H32+Instruction!H34</f>
        <v>387500</v>
      </c>
      <c r="D20" s="146">
        <f>Instruction!J32+Instruction!J34</f>
        <v>390000</v>
      </c>
      <c r="E20" s="164">
        <f t="shared" si="0"/>
        <v>2500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124410.62</v>
      </c>
      <c r="C23" s="166">
        <f>C22+C21+C20</f>
        <v>387500</v>
      </c>
      <c r="D23" s="166">
        <f>D22+D21+D20</f>
        <v>390000</v>
      </c>
      <c r="E23" s="167">
        <f>D23-C23</f>
        <v>2500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19339397.010000002</v>
      </c>
      <c r="C25" s="166">
        <f>C23+C19+C14+C10+C24</f>
        <v>24366616</v>
      </c>
      <c r="D25" s="166">
        <f>D23+D19+D14+D10+D24</f>
        <v>24296767</v>
      </c>
      <c r="E25" s="167">
        <f>D25-C25</f>
        <v>-69849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22189.5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8263.6299999999992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30453.129999999997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34269.1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1901.02</v>
      </c>
      <c r="C34" s="146">
        <f>Research!H14</f>
        <v>165000</v>
      </c>
      <c r="D34" s="146">
        <f>Research!J14</f>
        <v>165000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30210.6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66380.72</v>
      </c>
      <c r="C36" s="166">
        <f>C35+C34+C33</f>
        <v>165000</v>
      </c>
      <c r="D36" s="166">
        <f>D35+D34+D33</f>
        <v>165000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3765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22345.919999999998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26110.92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20466.47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20466.47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143411.24</v>
      </c>
      <c r="C47" s="166">
        <f>C45+C41+C36+C32+C46</f>
        <v>165000</v>
      </c>
      <c r="D47" s="166">
        <f>D45+D41+D36+D32+D46</f>
        <v>165000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31362.83</v>
      </c>
      <c r="C51" s="146">
        <f>'Public Service'!H7</f>
        <v>5899</v>
      </c>
      <c r="D51" s="146">
        <f>'Public Service'!J7</f>
        <v>28991</v>
      </c>
      <c r="E51" s="164">
        <f t="shared" ref="E51:E69" si="2">D51-C51</f>
        <v>23092</v>
      </c>
    </row>
    <row r="52" spans="1:5" ht="15" customHeight="1" x14ac:dyDescent="0.2">
      <c r="A52" s="163" t="s">
        <v>179</v>
      </c>
      <c r="B52" s="146">
        <f>'Public Service'!F8</f>
        <v>13963.8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45326.630000000005</v>
      </c>
      <c r="C54" s="166">
        <f>C53+C52+C51</f>
        <v>5899</v>
      </c>
      <c r="D54" s="166">
        <f>D53+D52+D51</f>
        <v>28991</v>
      </c>
      <c r="E54" s="167">
        <f t="shared" si="2"/>
        <v>23092</v>
      </c>
    </row>
    <row r="55" spans="1:5" ht="15" customHeight="1" x14ac:dyDescent="0.2">
      <c r="A55" s="163" t="s">
        <v>260</v>
      </c>
      <c r="B55" s="146">
        <f>'Public Service'!F12</f>
        <v>4732.03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2729.72</v>
      </c>
      <c r="C56" s="146">
        <f>'Public Service'!H14</f>
        <v>0</v>
      </c>
      <c r="D56" s="146">
        <f>'Public Service'!J14</f>
        <v>22500</v>
      </c>
      <c r="E56" s="164">
        <f t="shared" si="2"/>
        <v>22500</v>
      </c>
    </row>
    <row r="57" spans="1:5" ht="15" customHeight="1" x14ac:dyDescent="0.2">
      <c r="A57" s="163" t="s">
        <v>262</v>
      </c>
      <c r="B57" s="146">
        <f>'Public Service'!F16</f>
        <v>9084.5</v>
      </c>
      <c r="C57" s="146">
        <f>'Public Service'!H16</f>
        <v>0</v>
      </c>
      <c r="D57" s="146">
        <f>'Public Service'!J16</f>
        <v>10000</v>
      </c>
      <c r="E57" s="164">
        <f t="shared" si="2"/>
        <v>10000</v>
      </c>
    </row>
    <row r="58" spans="1:5" s="153" customFormat="1" ht="15" customHeight="1" x14ac:dyDescent="0.25">
      <c r="A58" s="165" t="s">
        <v>185</v>
      </c>
      <c r="B58" s="166">
        <f>B57+B56+B55</f>
        <v>16546.25</v>
      </c>
      <c r="C58" s="166">
        <f>C57+C56+C55</f>
        <v>0</v>
      </c>
      <c r="D58" s="166">
        <f>D57+D56+D55</f>
        <v>32500</v>
      </c>
      <c r="E58" s="167">
        <f t="shared" si="2"/>
        <v>32500</v>
      </c>
    </row>
    <row r="59" spans="1:5" ht="15" customHeight="1" x14ac:dyDescent="0.2">
      <c r="A59" s="163" t="s">
        <v>263</v>
      </c>
      <c r="B59" s="146">
        <f>'Public Service'!F27</f>
        <v>160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8672.14</v>
      </c>
      <c r="C60" s="146">
        <f>'Public Service'!H29</f>
        <v>0</v>
      </c>
      <c r="D60" s="146">
        <f>'Public Service'!J29</f>
        <v>5500</v>
      </c>
      <c r="E60" s="164">
        <f t="shared" si="2"/>
        <v>5500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8832.14</v>
      </c>
      <c r="C63" s="166">
        <f>C62+C61+C60+C59</f>
        <v>0</v>
      </c>
      <c r="D63" s="166">
        <f>D62+D61+D60+D59</f>
        <v>5500</v>
      </c>
      <c r="E63" s="167">
        <f t="shared" si="2"/>
        <v>5500</v>
      </c>
    </row>
    <row r="64" spans="1:5" ht="15" customHeight="1" x14ac:dyDescent="0.2">
      <c r="A64" s="163" t="s">
        <v>267</v>
      </c>
      <c r="B64" s="146">
        <f>'Public Service'!F32+'Public Service'!F34</f>
        <v>2996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2996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73701.02</v>
      </c>
      <c r="C69" s="173">
        <f>C67+C63+C58+C54+C68</f>
        <v>5899</v>
      </c>
      <c r="D69" s="173">
        <f>D67+D63+D58+D54+D68</f>
        <v>66991</v>
      </c>
      <c r="E69" s="174">
        <f t="shared" si="2"/>
        <v>61092</v>
      </c>
    </row>
    <row r="70" spans="1:7" ht="15" customHeight="1" x14ac:dyDescent="0.25">
      <c r="A70" s="96" t="s">
        <v>131</v>
      </c>
      <c r="F70" s="636"/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Louisiana State University - Shreveport</v>
      </c>
      <c r="E71" s="155"/>
      <c r="F71" s="636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63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3547284.69</v>
      </c>
      <c r="C76" s="146">
        <f>'Academic Supp'!H7</f>
        <v>3660999</v>
      </c>
      <c r="D76" s="146">
        <f>'Academic Supp'!J7</f>
        <v>4051269</v>
      </c>
      <c r="E76" s="164">
        <f t="shared" ref="E76:E94" si="3">D76-C76</f>
        <v>390270</v>
      </c>
    </row>
    <row r="77" spans="1:7" ht="15" customHeight="1" x14ac:dyDescent="0.2">
      <c r="A77" s="163" t="s">
        <v>179</v>
      </c>
      <c r="B77" s="146">
        <f>'Academic Supp'!F8</f>
        <v>123271.5</v>
      </c>
      <c r="C77" s="146">
        <f>'Academic Supp'!H8</f>
        <v>155000</v>
      </c>
      <c r="D77" s="146">
        <f>'Academic Supp'!J8</f>
        <v>125000</v>
      </c>
      <c r="E77" s="164">
        <f t="shared" si="3"/>
        <v>-30000</v>
      </c>
    </row>
    <row r="78" spans="1:7" ht="15" customHeight="1" x14ac:dyDescent="0.2">
      <c r="A78" s="163" t="s">
        <v>180</v>
      </c>
      <c r="B78" s="146">
        <f>'Academic Supp'!F9</f>
        <v>26302.39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3696858.58</v>
      </c>
      <c r="C79" s="166">
        <f>C78+C77+C76</f>
        <v>3815999</v>
      </c>
      <c r="D79" s="166">
        <f>D78+D77+D76</f>
        <v>4176269</v>
      </c>
      <c r="E79" s="167">
        <f t="shared" si="3"/>
        <v>360270</v>
      </c>
    </row>
    <row r="80" spans="1:7" ht="15" customHeight="1" x14ac:dyDescent="0.2">
      <c r="A80" s="163" t="s">
        <v>260</v>
      </c>
      <c r="B80" s="146">
        <f>'Academic Supp'!F12</f>
        <v>133740.56</v>
      </c>
      <c r="C80" s="146">
        <f>'Academic Supp'!H12</f>
        <v>130000</v>
      </c>
      <c r="D80" s="146">
        <f>'Academic Supp'!J12</f>
        <v>139500</v>
      </c>
      <c r="E80" s="164">
        <f t="shared" si="3"/>
        <v>9500</v>
      </c>
    </row>
    <row r="81" spans="1:5" ht="15" customHeight="1" x14ac:dyDescent="0.2">
      <c r="A81" s="163" t="s">
        <v>261</v>
      </c>
      <c r="B81" s="146">
        <f>'Academic Supp'!F14</f>
        <v>425245.19</v>
      </c>
      <c r="C81" s="146">
        <f>'Academic Supp'!H14</f>
        <v>974775</v>
      </c>
      <c r="D81" s="146">
        <f>'Academic Supp'!J14</f>
        <v>973125</v>
      </c>
      <c r="E81" s="164">
        <f t="shared" si="3"/>
        <v>-1650</v>
      </c>
    </row>
    <row r="82" spans="1:5" ht="15" customHeight="1" x14ac:dyDescent="0.2">
      <c r="A82" s="163" t="s">
        <v>262</v>
      </c>
      <c r="B82" s="146">
        <f>'Academic Supp'!F16</f>
        <v>183789.52</v>
      </c>
      <c r="C82" s="146">
        <f>'Academic Supp'!H16</f>
        <v>1228700</v>
      </c>
      <c r="D82" s="146">
        <f>'Academic Supp'!J16</f>
        <v>1237100</v>
      </c>
      <c r="E82" s="164">
        <f t="shared" si="3"/>
        <v>8400</v>
      </c>
    </row>
    <row r="83" spans="1:5" s="153" customFormat="1" ht="15" customHeight="1" x14ac:dyDescent="0.25">
      <c r="A83" s="165" t="s">
        <v>185</v>
      </c>
      <c r="B83" s="166">
        <f>B82+B81+B80</f>
        <v>742775.27</v>
      </c>
      <c r="C83" s="166">
        <f>C82+C81+C80</f>
        <v>2333475</v>
      </c>
      <c r="D83" s="166">
        <f>D82+D81+D80</f>
        <v>2349725</v>
      </c>
      <c r="E83" s="167">
        <f t="shared" si="3"/>
        <v>16250</v>
      </c>
    </row>
    <row r="84" spans="1:5" ht="15" customHeight="1" x14ac:dyDescent="0.2">
      <c r="A84" s="163" t="s">
        <v>263</v>
      </c>
      <c r="B84" s="146">
        <f>'Academic Supp'!F27</f>
        <v>68838.399999999994</v>
      </c>
      <c r="C84" s="146">
        <f>'Academic Supp'!H27</f>
        <v>25000</v>
      </c>
      <c r="D84" s="146">
        <f>'Academic Supp'!J27</f>
        <v>33800</v>
      </c>
      <c r="E84" s="164">
        <f t="shared" si="3"/>
        <v>8800</v>
      </c>
    </row>
    <row r="85" spans="1:5" ht="15" customHeight="1" x14ac:dyDescent="0.2">
      <c r="A85" s="163" t="s">
        <v>264</v>
      </c>
      <c r="B85" s="146">
        <f>'Academic Supp'!F29</f>
        <v>46156.07</v>
      </c>
      <c r="C85" s="146">
        <f>'Academic Supp'!H29</f>
        <v>66800</v>
      </c>
      <c r="D85" s="146">
        <f>'Academic Supp'!J29</f>
        <v>69550</v>
      </c>
      <c r="E85" s="164">
        <f t="shared" si="3"/>
        <v>2750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114994.47</v>
      </c>
      <c r="C88" s="166">
        <f>C87+C86+C85+C84</f>
        <v>91800</v>
      </c>
      <c r="D88" s="166">
        <f>D87+D86+D85+D84</f>
        <v>103350</v>
      </c>
      <c r="E88" s="167">
        <f t="shared" si="3"/>
        <v>11550</v>
      </c>
    </row>
    <row r="89" spans="1:5" ht="15" customHeight="1" x14ac:dyDescent="0.2">
      <c r="A89" s="163" t="s">
        <v>267</v>
      </c>
      <c r="B89" s="146">
        <f>'Academic Supp'!F32+'Academic Supp'!F34</f>
        <v>86935.85</v>
      </c>
      <c r="C89" s="146">
        <f>'Academic Supp'!H32+'Academic Supp'!H34</f>
        <v>73000</v>
      </c>
      <c r="D89" s="146">
        <f>'Academic Supp'!J32+'Academic Supp'!J34</f>
        <v>73000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86935.85</v>
      </c>
      <c r="C92" s="166">
        <f>C91+C90+C89</f>
        <v>73000</v>
      </c>
      <c r="D92" s="166">
        <f>D91+D90+D89</f>
        <v>73000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4641564.17</v>
      </c>
      <c r="C94" s="166">
        <f>C92+C88+C83+C79+C93</f>
        <v>6314274</v>
      </c>
      <c r="D94" s="166">
        <f>D92+D88+D83+D79+D93</f>
        <v>6702344</v>
      </c>
      <c r="E94" s="167">
        <f t="shared" si="3"/>
        <v>388070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2025923.87</v>
      </c>
      <c r="C98" s="146">
        <f>'Student Services'!H7</f>
        <v>2176224</v>
      </c>
      <c r="D98" s="146">
        <f>'Student Services'!J7</f>
        <v>2777143</v>
      </c>
      <c r="E98" s="164">
        <f t="shared" ref="E98:E116" si="4">D98-C98</f>
        <v>600919</v>
      </c>
    </row>
    <row r="99" spans="1:5" ht="15" customHeight="1" x14ac:dyDescent="0.2">
      <c r="A99" s="163" t="s">
        <v>179</v>
      </c>
      <c r="B99" s="146">
        <f>'Student Services'!F8</f>
        <v>186324.42</v>
      </c>
      <c r="C99" s="146">
        <f>'Student Services'!H8</f>
        <v>146500</v>
      </c>
      <c r="D99" s="146">
        <f>'Student Services'!J8</f>
        <v>146500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6346.99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2218595.2800000003</v>
      </c>
      <c r="C101" s="166">
        <f>C100+C99+C98</f>
        <v>2322724</v>
      </c>
      <c r="D101" s="166">
        <f>D100+D99+D98</f>
        <v>2923643</v>
      </c>
      <c r="E101" s="167">
        <f t="shared" si="4"/>
        <v>600919</v>
      </c>
    </row>
    <row r="102" spans="1:5" ht="15" customHeight="1" x14ac:dyDescent="0.2">
      <c r="A102" s="163" t="s">
        <v>260</v>
      </c>
      <c r="B102" s="146">
        <f>'Student Services'!F12</f>
        <v>43693.31</v>
      </c>
      <c r="C102" s="146">
        <f>'Student Services'!H12</f>
        <v>41400</v>
      </c>
      <c r="D102" s="146">
        <f>'Student Services'!J12</f>
        <v>51400</v>
      </c>
      <c r="E102" s="164">
        <f t="shared" si="4"/>
        <v>10000</v>
      </c>
    </row>
    <row r="103" spans="1:5" ht="15" customHeight="1" x14ac:dyDescent="0.2">
      <c r="A103" s="163" t="s">
        <v>261</v>
      </c>
      <c r="B103" s="146">
        <f>'Student Services'!F14</f>
        <v>112963.65</v>
      </c>
      <c r="C103" s="146">
        <f>'Student Services'!H14</f>
        <v>445342</v>
      </c>
      <c r="D103" s="146">
        <f>'Student Services'!J14</f>
        <v>445342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353765.99</v>
      </c>
      <c r="C104" s="146">
        <f>'Student Services'!H16</f>
        <v>636421</v>
      </c>
      <c r="D104" s="146">
        <f>'Student Services'!J16</f>
        <v>629421</v>
      </c>
      <c r="E104" s="164">
        <f t="shared" si="4"/>
        <v>-7000</v>
      </c>
    </row>
    <row r="105" spans="1:5" s="153" customFormat="1" ht="15" customHeight="1" x14ac:dyDescent="0.25">
      <c r="A105" s="165" t="s">
        <v>185</v>
      </c>
      <c r="B105" s="166">
        <f>B104+B103+B102</f>
        <v>510422.95</v>
      </c>
      <c r="C105" s="166">
        <f>C104+C103+C102</f>
        <v>1123163</v>
      </c>
      <c r="D105" s="166">
        <f>D104+D103+D102</f>
        <v>1126163</v>
      </c>
      <c r="E105" s="167">
        <f t="shared" si="4"/>
        <v>3000</v>
      </c>
    </row>
    <row r="106" spans="1:5" ht="15" customHeight="1" x14ac:dyDescent="0.2">
      <c r="A106" s="163" t="s">
        <v>263</v>
      </c>
      <c r="B106" s="146">
        <f>'Student Services'!F27</f>
        <v>215484.96</v>
      </c>
      <c r="C106" s="146">
        <f>'Student Services'!H27</f>
        <v>491237</v>
      </c>
      <c r="D106" s="146">
        <f>'Student Services'!J27</f>
        <v>488237</v>
      </c>
      <c r="E106" s="164">
        <f t="shared" si="4"/>
        <v>-3000</v>
      </c>
    </row>
    <row r="107" spans="1:5" ht="15" customHeight="1" x14ac:dyDescent="0.2">
      <c r="A107" s="163" t="s">
        <v>264</v>
      </c>
      <c r="B107" s="146">
        <f>'Student Services'!F29</f>
        <v>25770.59</v>
      </c>
      <c r="C107" s="146">
        <f>'Student Services'!H29</f>
        <v>110000</v>
      </c>
      <c r="D107" s="146">
        <f>'Student Services'!J29</f>
        <v>110000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241255.55</v>
      </c>
      <c r="C110" s="166">
        <f>C109+C108+C107+C106</f>
        <v>601237</v>
      </c>
      <c r="D110" s="166">
        <f>D109+D108+D107+D106</f>
        <v>598237</v>
      </c>
      <c r="E110" s="167">
        <f t="shared" si="4"/>
        <v>-3000</v>
      </c>
    </row>
    <row r="111" spans="1:5" ht="15" customHeight="1" x14ac:dyDescent="0.2">
      <c r="A111" s="163" t="s">
        <v>267</v>
      </c>
      <c r="B111" s="146">
        <f>'Student Services'!F32+'Student Services'!F34</f>
        <v>24986.39</v>
      </c>
      <c r="C111" s="146">
        <f>'Student Services'!H32+'Student Services'!H34</f>
        <v>8000</v>
      </c>
      <c r="D111" s="146">
        <f>'Student Services'!J32+'Student Services'!J34</f>
        <v>8000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24986.39</v>
      </c>
      <c r="C114" s="166">
        <f>C113+C112+C111</f>
        <v>8000</v>
      </c>
      <c r="D114" s="166">
        <f>D113+D112+D111</f>
        <v>8000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2995260.1700000004</v>
      </c>
      <c r="C116" s="166">
        <f>C114+C110+C105+C101+C115</f>
        <v>4055124</v>
      </c>
      <c r="D116" s="166">
        <f>D114+D110+D105+D101+D115</f>
        <v>4656043</v>
      </c>
      <c r="E116" s="167">
        <f t="shared" si="4"/>
        <v>600919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4957077.58</v>
      </c>
      <c r="C120" s="146">
        <f>'Institutional Supp'!H7</f>
        <v>5497758</v>
      </c>
      <c r="D120" s="146">
        <f>'Institutional Supp'!J7</f>
        <v>6047329</v>
      </c>
      <c r="E120" s="164">
        <f t="shared" ref="E120:E138" si="5">D120-C120</f>
        <v>549571</v>
      </c>
    </row>
    <row r="121" spans="1:5" ht="15" customHeight="1" x14ac:dyDescent="0.2">
      <c r="A121" s="163" t="s">
        <v>179</v>
      </c>
      <c r="B121" s="146">
        <f>'Institutional Supp'!F8</f>
        <v>78379.73</v>
      </c>
      <c r="C121" s="146">
        <f>'Institutional Supp'!H8</f>
        <v>87500</v>
      </c>
      <c r="D121" s="146">
        <f>'Institutional Supp'!J8</f>
        <v>87500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11455579.560000001</v>
      </c>
      <c r="C122" s="146">
        <f>'Institutional Supp'!H9</f>
        <v>11252896</v>
      </c>
      <c r="D122" s="146">
        <f>'Institutional Supp'!J9</f>
        <v>12051216</v>
      </c>
      <c r="E122" s="164">
        <f t="shared" si="5"/>
        <v>798320</v>
      </c>
    </row>
    <row r="123" spans="1:5" s="153" customFormat="1" ht="15" customHeight="1" x14ac:dyDescent="0.25">
      <c r="A123" s="165" t="s">
        <v>181</v>
      </c>
      <c r="B123" s="166">
        <f>B122+B121+B120</f>
        <v>16491036.870000001</v>
      </c>
      <c r="C123" s="166">
        <f>C122+C121+C120</f>
        <v>16838154</v>
      </c>
      <c r="D123" s="166">
        <f>D122+D121+D120</f>
        <v>18186045</v>
      </c>
      <c r="E123" s="167">
        <f t="shared" si="5"/>
        <v>1347891</v>
      </c>
    </row>
    <row r="124" spans="1:5" ht="15" customHeight="1" x14ac:dyDescent="0.2">
      <c r="A124" s="163" t="s">
        <v>260</v>
      </c>
      <c r="B124" s="146">
        <f>'Institutional Supp'!F12</f>
        <v>180288.12</v>
      </c>
      <c r="C124" s="146">
        <f>'Institutional Supp'!H12</f>
        <v>101091</v>
      </c>
      <c r="D124" s="146">
        <f>'Institutional Supp'!J12</f>
        <v>121591</v>
      </c>
      <c r="E124" s="164">
        <f t="shared" si="5"/>
        <v>20500</v>
      </c>
    </row>
    <row r="125" spans="1:5" ht="15" customHeight="1" x14ac:dyDescent="0.2">
      <c r="A125" s="163" t="s">
        <v>261</v>
      </c>
      <c r="B125" s="146">
        <f>'Institutional Supp'!F14</f>
        <v>2478589.36</v>
      </c>
      <c r="C125" s="146">
        <f>'Institutional Supp'!H14</f>
        <v>4111921</v>
      </c>
      <c r="D125" s="146">
        <f>'Institutional Supp'!J14</f>
        <v>4317711</v>
      </c>
      <c r="E125" s="164">
        <f t="shared" si="5"/>
        <v>205790</v>
      </c>
    </row>
    <row r="126" spans="1:5" ht="15" customHeight="1" x14ac:dyDescent="0.2">
      <c r="A126" s="163" t="s">
        <v>262</v>
      </c>
      <c r="B126" s="146">
        <f>'Institutional Supp'!F16</f>
        <v>1506069.88</v>
      </c>
      <c r="C126" s="146">
        <f>'Institutional Supp'!H16</f>
        <v>1048833</v>
      </c>
      <c r="D126" s="146">
        <f>'Institutional Supp'!J16</f>
        <v>1081833</v>
      </c>
      <c r="E126" s="164">
        <f t="shared" si="5"/>
        <v>33000</v>
      </c>
    </row>
    <row r="127" spans="1:5" s="153" customFormat="1" ht="15" customHeight="1" x14ac:dyDescent="0.25">
      <c r="A127" s="165" t="s">
        <v>185</v>
      </c>
      <c r="B127" s="166">
        <f>B126+B125+B124</f>
        <v>4164947.36</v>
      </c>
      <c r="C127" s="166">
        <f>C126+C125+C124</f>
        <v>5261845</v>
      </c>
      <c r="D127" s="166">
        <f>D126+D125+D124</f>
        <v>5521135</v>
      </c>
      <c r="E127" s="167">
        <f t="shared" si="5"/>
        <v>259290</v>
      </c>
    </row>
    <row r="128" spans="1:5" ht="15" customHeight="1" x14ac:dyDescent="0.2">
      <c r="A128" s="163" t="s">
        <v>263</v>
      </c>
      <c r="B128" s="146">
        <f>'Institutional Supp'!F27</f>
        <v>376369.30000000005</v>
      </c>
      <c r="C128" s="146">
        <f>'Institutional Supp'!H27</f>
        <v>333486</v>
      </c>
      <c r="D128" s="146">
        <f>'Institutional Supp'!J27</f>
        <v>304486</v>
      </c>
      <c r="E128" s="164">
        <f t="shared" si="5"/>
        <v>-29000</v>
      </c>
    </row>
    <row r="129" spans="1:7" ht="15" customHeight="1" x14ac:dyDescent="0.2">
      <c r="A129" s="163" t="s">
        <v>264</v>
      </c>
      <c r="B129" s="146">
        <f>'Institutional Supp'!F29</f>
        <v>274192.32</v>
      </c>
      <c r="C129" s="146">
        <f>'Institutional Supp'!H29</f>
        <v>536553</v>
      </c>
      <c r="D129" s="146">
        <f>'Institutional Supp'!J29</f>
        <v>546848</v>
      </c>
      <c r="E129" s="164">
        <f t="shared" si="5"/>
        <v>10295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650561.62000000011</v>
      </c>
      <c r="C132" s="166">
        <f>C131+C130+C129+C128</f>
        <v>870039</v>
      </c>
      <c r="D132" s="166">
        <f>D131+D130+D129+D128</f>
        <v>851334</v>
      </c>
      <c r="E132" s="167">
        <f t="shared" si="5"/>
        <v>-18705</v>
      </c>
    </row>
    <row r="133" spans="1:7" ht="15" customHeight="1" x14ac:dyDescent="0.2">
      <c r="A133" s="163" t="s">
        <v>267</v>
      </c>
      <c r="B133" s="146">
        <f>'Institutional Supp'!F32+'Institutional Supp'!F34</f>
        <v>178196.3</v>
      </c>
      <c r="C133" s="146">
        <f>'Institutional Supp'!H32+'Institutional Supp'!H34</f>
        <v>287500</v>
      </c>
      <c r="D133" s="146">
        <f>'Institutional Supp'!J32+'Institutional Supp'!J34</f>
        <v>287500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178196.3</v>
      </c>
      <c r="C136" s="166">
        <f>C135+C134+C133</f>
        <v>287500</v>
      </c>
      <c r="D136" s="166">
        <f>D135+D134+D133</f>
        <v>287500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21484742.150000002</v>
      </c>
      <c r="C138" s="173">
        <f>C136+C132+C127+C123+C137</f>
        <v>23257538</v>
      </c>
      <c r="D138" s="173">
        <f>D136+D132+D127+D123+D137</f>
        <v>24846014</v>
      </c>
      <c r="E138" s="174">
        <f t="shared" si="5"/>
        <v>1588476</v>
      </c>
    </row>
    <row r="139" spans="1:7" ht="15" customHeight="1" x14ac:dyDescent="0.25">
      <c r="A139" s="96" t="s">
        <v>131</v>
      </c>
      <c r="F139" s="636"/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Louisiana State University - Shreveport</v>
      </c>
      <c r="E140" s="155"/>
      <c r="F140" s="636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63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1745384.96</v>
      </c>
      <c r="C154" s="146">
        <f>Scholarships!H29</f>
        <v>1707500</v>
      </c>
      <c r="D154" s="146">
        <f>Scholarships!J29</f>
        <v>1707500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1745384.96</v>
      </c>
      <c r="C157" s="166">
        <f>C156+C155+C154+C153</f>
        <v>1707500</v>
      </c>
      <c r="D157" s="166">
        <f>D156+D155+D154+D153</f>
        <v>1707500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1745384.96</v>
      </c>
      <c r="C163" s="166">
        <f>C161+C157+C152+C148+C162</f>
        <v>1707500</v>
      </c>
      <c r="D163" s="166">
        <f>D161+D157+D152+D148+D162</f>
        <v>1707500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1394821</v>
      </c>
      <c r="C167" s="146">
        <f>'OP&amp;M'!H7</f>
        <v>1741979</v>
      </c>
      <c r="D167" s="146">
        <f>'OP&amp;M'!J7</f>
        <v>1953490</v>
      </c>
      <c r="E167" s="164">
        <f t="shared" ref="E167:E185" si="7">D167-C167</f>
        <v>211511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2500</v>
      </c>
      <c r="D168" s="146">
        <f>'OP&amp;M'!J8</f>
        <v>2500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999.53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1395820.53</v>
      </c>
      <c r="C170" s="166">
        <f>C169+C168+C167</f>
        <v>1744479</v>
      </c>
      <c r="D170" s="166">
        <f>D169+D168+D167</f>
        <v>1955990</v>
      </c>
      <c r="E170" s="167">
        <f t="shared" si="7"/>
        <v>211511</v>
      </c>
    </row>
    <row r="171" spans="1:5" ht="15" customHeight="1" x14ac:dyDescent="0.2">
      <c r="A171" s="163" t="s">
        <v>260</v>
      </c>
      <c r="B171" s="146">
        <f>'OP&amp;M'!F12</f>
        <v>579.55999999999995</v>
      </c>
      <c r="C171" s="146">
        <f>'OP&amp;M'!H12</f>
        <v>1000</v>
      </c>
      <c r="D171" s="146">
        <f>'OP&amp;M'!J12</f>
        <v>1000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3483975.07</v>
      </c>
      <c r="C172" s="146">
        <f>'OP&amp;M'!H14</f>
        <v>4383462</v>
      </c>
      <c r="D172" s="146">
        <f>'OP&amp;M'!J14</f>
        <v>4266429</v>
      </c>
      <c r="E172" s="164">
        <f t="shared" si="7"/>
        <v>-117033</v>
      </c>
    </row>
    <row r="173" spans="1:5" ht="15" customHeight="1" x14ac:dyDescent="0.2">
      <c r="A173" s="163" t="s">
        <v>262</v>
      </c>
      <c r="B173" s="146">
        <f>'OP&amp;M'!F16</f>
        <v>385753.43</v>
      </c>
      <c r="C173" s="146">
        <f>'OP&amp;M'!H16</f>
        <v>575000</v>
      </c>
      <c r="D173" s="146">
        <f>'OP&amp;M'!J16</f>
        <v>575000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3870308.06</v>
      </c>
      <c r="C174" s="166">
        <f>C173+C172+C171</f>
        <v>4959462</v>
      </c>
      <c r="D174" s="166">
        <f>D173+D172+D171</f>
        <v>4842429</v>
      </c>
      <c r="E174" s="167">
        <f t="shared" si="7"/>
        <v>-117033</v>
      </c>
    </row>
    <row r="175" spans="1:5" ht="15" customHeight="1" x14ac:dyDescent="0.2">
      <c r="A175" s="163" t="s">
        <v>263</v>
      </c>
      <c r="B175" s="146">
        <f>'OP&amp;M'!F27</f>
        <v>209016.90000000002</v>
      </c>
      <c r="C175" s="146">
        <f>'OP&amp;M'!H27</f>
        <v>247000</v>
      </c>
      <c r="D175" s="146">
        <f>'OP&amp;M'!J27</f>
        <v>247000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183962.92</v>
      </c>
      <c r="C176" s="146">
        <f>'OP&amp;M'!H29</f>
        <v>5000</v>
      </c>
      <c r="D176" s="146">
        <f>'OP&amp;M'!J29</f>
        <v>5000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392979.82000000007</v>
      </c>
      <c r="C179" s="166">
        <f>C178+C177+C176+C175</f>
        <v>252000</v>
      </c>
      <c r="D179" s="166">
        <f>D178+D177+D176+D175</f>
        <v>252000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55375.199999999997</v>
      </c>
      <c r="C180" s="146">
        <f>'OP&amp;M'!H32+'OP&amp;M'!H34</f>
        <v>2943913</v>
      </c>
      <c r="D180" s="146">
        <f>'OP&amp;M'!J32+'OP&amp;M'!J34</f>
        <v>1999937</v>
      </c>
      <c r="E180" s="164">
        <f t="shared" si="7"/>
        <v>-943976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55375.199999999997</v>
      </c>
      <c r="C183" s="166">
        <f>C182+C181+C180</f>
        <v>2943913</v>
      </c>
      <c r="D183" s="166">
        <f>D182+D181+D180</f>
        <v>1999937</v>
      </c>
      <c r="E183" s="167">
        <f t="shared" si="7"/>
        <v>-943976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5714483.6100000003</v>
      </c>
      <c r="C185" s="166">
        <f>C183+C179+C174+C170+C184</f>
        <v>9899854</v>
      </c>
      <c r="D185" s="166">
        <f>D183+D179+D174+D170+D184</f>
        <v>9050356</v>
      </c>
      <c r="E185" s="167">
        <f t="shared" si="7"/>
        <v>-849498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28245089.770000003</v>
      </c>
      <c r="C189" s="146">
        <f t="shared" si="8"/>
        <v>33870462</v>
      </c>
      <c r="D189" s="146">
        <f t="shared" si="8"/>
        <v>35543804</v>
      </c>
      <c r="E189" s="164">
        <f t="shared" ref="E189:E207" si="9">D189-C189</f>
        <v>1673342</v>
      </c>
    </row>
    <row r="190" spans="1:5" ht="15" customHeight="1" x14ac:dyDescent="0.2">
      <c r="A190" s="163" t="s">
        <v>179</v>
      </c>
      <c r="B190" s="146">
        <f t="shared" si="8"/>
        <v>808990.22000000009</v>
      </c>
      <c r="C190" s="146">
        <f t="shared" si="8"/>
        <v>712500</v>
      </c>
      <c r="D190" s="146">
        <f t="shared" si="8"/>
        <v>705000</v>
      </c>
      <c r="E190" s="164">
        <f t="shared" si="9"/>
        <v>-7500</v>
      </c>
    </row>
    <row r="191" spans="1:5" ht="15" customHeight="1" x14ac:dyDescent="0.2">
      <c r="A191" s="163" t="s">
        <v>180</v>
      </c>
      <c r="B191" s="146">
        <f t="shared" si="8"/>
        <v>11554973</v>
      </c>
      <c r="C191" s="146">
        <f t="shared" si="8"/>
        <v>11252896</v>
      </c>
      <c r="D191" s="146">
        <f t="shared" si="8"/>
        <v>12051216</v>
      </c>
      <c r="E191" s="164">
        <f t="shared" si="9"/>
        <v>798320</v>
      </c>
    </row>
    <row r="192" spans="1:5" s="153" customFormat="1" ht="15" customHeight="1" x14ac:dyDescent="0.25">
      <c r="A192" s="165" t="s">
        <v>181</v>
      </c>
      <c r="B192" s="166">
        <f>B191+B190+B189</f>
        <v>40609052.990000002</v>
      </c>
      <c r="C192" s="166">
        <f>C191+C190+C189</f>
        <v>45835858</v>
      </c>
      <c r="D192" s="166">
        <f>D191+D190+D189</f>
        <v>48300020</v>
      </c>
      <c r="E192" s="167">
        <f t="shared" si="9"/>
        <v>2464162</v>
      </c>
    </row>
    <row r="193" spans="1:6" ht="15" customHeight="1" x14ac:dyDescent="0.2">
      <c r="A193" s="163" t="s">
        <v>260</v>
      </c>
      <c r="B193" s="146">
        <f t="shared" ref="B193:C195" si="10">B11+B33+B80+B55+B102+B124+B149+B171</f>
        <v>460903.71</v>
      </c>
      <c r="C193" s="146">
        <f t="shared" si="10"/>
        <v>282491</v>
      </c>
      <c r="D193" s="146">
        <f>D11+D33+D80+D55+D102+D124+D149+D171</f>
        <v>322491</v>
      </c>
      <c r="E193" s="164">
        <f t="shared" si="9"/>
        <v>40000</v>
      </c>
    </row>
    <row r="194" spans="1:6" ht="15" customHeight="1" x14ac:dyDescent="0.2">
      <c r="A194" s="163" t="s">
        <v>261</v>
      </c>
      <c r="B194" s="146">
        <f t="shared" si="10"/>
        <v>6747069.2599999998</v>
      </c>
      <c r="C194" s="146">
        <f t="shared" si="10"/>
        <v>11737663</v>
      </c>
      <c r="D194" s="146">
        <f>D12+D34+D81+D56+D103+D125+D150+D172</f>
        <v>11852270</v>
      </c>
      <c r="E194" s="164">
        <f t="shared" si="9"/>
        <v>114607</v>
      </c>
    </row>
    <row r="195" spans="1:6" ht="15" customHeight="1" x14ac:dyDescent="0.2">
      <c r="A195" s="163" t="s">
        <v>262</v>
      </c>
      <c r="B195" s="146">
        <f t="shared" si="10"/>
        <v>2673353.4700000002</v>
      </c>
      <c r="C195" s="146">
        <f t="shared" si="10"/>
        <v>3729054</v>
      </c>
      <c r="D195" s="146">
        <f>D13+D35+D82+D57+D104+D126+D151+D173</f>
        <v>3775626</v>
      </c>
      <c r="E195" s="164">
        <f t="shared" si="9"/>
        <v>46572</v>
      </c>
    </row>
    <row r="196" spans="1:6" s="153" customFormat="1" ht="15" customHeight="1" x14ac:dyDescent="0.25">
      <c r="A196" s="165" t="s">
        <v>185</v>
      </c>
      <c r="B196" s="166">
        <f>B195+B194+B193</f>
        <v>9881326.4400000013</v>
      </c>
      <c r="C196" s="166">
        <f>C195+C194+C193</f>
        <v>15749208</v>
      </c>
      <c r="D196" s="166">
        <f>D195+D194+D193</f>
        <v>15950387</v>
      </c>
      <c r="E196" s="167">
        <f t="shared" si="9"/>
        <v>201179</v>
      </c>
    </row>
    <row r="197" spans="1:6" ht="15" customHeight="1" x14ac:dyDescent="0.2">
      <c r="A197" s="163" t="s">
        <v>263</v>
      </c>
      <c r="B197" s="146">
        <f t="shared" ref="B197:C200" si="11">B15+B37+B84+B59+B106+B128+B153+B175</f>
        <v>2805510.9599999995</v>
      </c>
      <c r="C197" s="146">
        <f t="shared" si="11"/>
        <v>2047023</v>
      </c>
      <c r="D197" s="146">
        <f>D15+D37+D84+D59+D106+D128+D153+D175</f>
        <v>2023823</v>
      </c>
      <c r="E197" s="164">
        <f t="shared" si="9"/>
        <v>-23200</v>
      </c>
    </row>
    <row r="198" spans="1:6" ht="15" customHeight="1" x14ac:dyDescent="0.2">
      <c r="A198" s="163" t="s">
        <v>264</v>
      </c>
      <c r="B198" s="146">
        <f t="shared" si="11"/>
        <v>2348687.11</v>
      </c>
      <c r="C198" s="146">
        <f t="shared" si="11"/>
        <v>2439803</v>
      </c>
      <c r="D198" s="146">
        <f>D16+D38+D85+D60+D107+D129+D154+D176</f>
        <v>2458348</v>
      </c>
      <c r="E198" s="164">
        <f t="shared" si="9"/>
        <v>18545</v>
      </c>
    </row>
    <row r="199" spans="1:6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6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6" s="153" customFormat="1" ht="15" customHeight="1" x14ac:dyDescent="0.25">
      <c r="A201" s="165" t="s">
        <v>190</v>
      </c>
      <c r="B201" s="166">
        <f>B200+B199+B198+B197</f>
        <v>5154198.0699999994</v>
      </c>
      <c r="C201" s="166">
        <f>C200+C199+C198+C197</f>
        <v>4486826</v>
      </c>
      <c r="D201" s="166">
        <f>D200+D199+D198+D197</f>
        <v>4482171</v>
      </c>
      <c r="E201" s="167">
        <f t="shared" si="9"/>
        <v>-4655</v>
      </c>
    </row>
    <row r="202" spans="1:6" ht="15" customHeight="1" x14ac:dyDescent="0.2">
      <c r="A202" s="163" t="s">
        <v>267</v>
      </c>
      <c r="B202" s="146">
        <f t="shared" ref="B202:C204" si="12">B20+B42+B89+B64+B111+B133+B158+B180</f>
        <v>493366.83</v>
      </c>
      <c r="C202" s="146">
        <f t="shared" si="12"/>
        <v>3699913</v>
      </c>
      <c r="D202" s="146">
        <f>D20+D42+D89+D64+D111+D133+D158+D180</f>
        <v>2758437</v>
      </c>
      <c r="E202" s="164">
        <f t="shared" si="9"/>
        <v>-941476</v>
      </c>
    </row>
    <row r="203" spans="1:6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6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6" s="153" customFormat="1" ht="15" customHeight="1" x14ac:dyDescent="0.25">
      <c r="A205" s="165" t="s">
        <v>194</v>
      </c>
      <c r="B205" s="166">
        <f>B204+B203+B202</f>
        <v>493366.83</v>
      </c>
      <c r="C205" s="166">
        <f>C204+C203+C202</f>
        <v>3699913</v>
      </c>
      <c r="D205" s="166">
        <f>D204+D203+D202</f>
        <v>2758437</v>
      </c>
      <c r="E205" s="167">
        <f t="shared" si="9"/>
        <v>-941476</v>
      </c>
    </row>
    <row r="206" spans="1:6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6" s="153" customFormat="1" ht="15" customHeight="1" x14ac:dyDescent="0.25">
      <c r="A207" s="172" t="s">
        <v>270</v>
      </c>
      <c r="B207" s="181">
        <f>B205+B201+B196+B192+B206</f>
        <v>56137944.329999998</v>
      </c>
      <c r="C207" s="181">
        <f>C205+C201+C196+C192+C206</f>
        <v>69771805</v>
      </c>
      <c r="D207" s="181">
        <f>D205+D201+D196+D192+D206</f>
        <v>71491015</v>
      </c>
      <c r="E207" s="174">
        <f t="shared" si="9"/>
        <v>1719210</v>
      </c>
    </row>
    <row r="208" spans="1:6" ht="15" customHeight="1" x14ac:dyDescent="0.25">
      <c r="A208" s="96" t="s">
        <v>131</v>
      </c>
      <c r="F208" s="636"/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Louisiana State University - Shreveport</v>
      </c>
      <c r="E209" s="155"/>
      <c r="F209" s="636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63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  <c r="F277" s="636"/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Louisiana State University - Shreveport</v>
      </c>
      <c r="E278" s="155"/>
      <c r="F278" s="636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63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28245089.770000003</v>
      </c>
      <c r="C305" s="146">
        <f t="shared" si="17"/>
        <v>33870462</v>
      </c>
      <c r="D305" s="146">
        <f t="shared" si="17"/>
        <v>35543804</v>
      </c>
      <c r="E305" s="164">
        <f t="shared" ref="E305:E323" si="18">D305-C305</f>
        <v>1673342</v>
      </c>
    </row>
    <row r="306" spans="1:5" ht="15" customHeight="1" x14ac:dyDescent="0.2">
      <c r="A306" s="163" t="s">
        <v>179</v>
      </c>
      <c r="B306" s="146">
        <f t="shared" si="17"/>
        <v>808990.22000000009</v>
      </c>
      <c r="C306" s="146">
        <f t="shared" si="17"/>
        <v>712500</v>
      </c>
      <c r="D306" s="146">
        <f t="shared" si="17"/>
        <v>705000</v>
      </c>
      <c r="E306" s="164">
        <f t="shared" si="18"/>
        <v>-7500</v>
      </c>
    </row>
    <row r="307" spans="1:5" ht="15" customHeight="1" x14ac:dyDescent="0.2">
      <c r="A307" s="163" t="s">
        <v>180</v>
      </c>
      <c r="B307" s="146">
        <f t="shared" si="17"/>
        <v>11554973</v>
      </c>
      <c r="C307" s="146">
        <f t="shared" si="17"/>
        <v>11252896</v>
      </c>
      <c r="D307" s="146">
        <f t="shared" si="17"/>
        <v>12051216</v>
      </c>
      <c r="E307" s="164">
        <f t="shared" si="18"/>
        <v>798320</v>
      </c>
    </row>
    <row r="308" spans="1:5" s="153" customFormat="1" ht="15" customHeight="1" x14ac:dyDescent="0.25">
      <c r="A308" s="165" t="s">
        <v>181</v>
      </c>
      <c r="B308" s="166">
        <f>B307+B306+B305</f>
        <v>40609052.990000002</v>
      </c>
      <c r="C308" s="166">
        <f>C307+C306+C305</f>
        <v>45835858</v>
      </c>
      <c r="D308" s="166">
        <f>D307+D306+D305</f>
        <v>48300020</v>
      </c>
      <c r="E308" s="167">
        <f t="shared" si="18"/>
        <v>2464162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460903.71</v>
      </c>
      <c r="C309" s="146">
        <f t="shared" si="19"/>
        <v>282491</v>
      </c>
      <c r="D309" s="146">
        <f>D287+D262+D240+D218+D193</f>
        <v>322491</v>
      </c>
      <c r="E309" s="164">
        <f t="shared" si="18"/>
        <v>40000</v>
      </c>
    </row>
    <row r="310" spans="1:5" ht="15" customHeight="1" x14ac:dyDescent="0.2">
      <c r="A310" s="163" t="s">
        <v>261</v>
      </c>
      <c r="B310" s="146">
        <f t="shared" si="19"/>
        <v>6747069.2599999998</v>
      </c>
      <c r="C310" s="146">
        <f t="shared" si="19"/>
        <v>11737663</v>
      </c>
      <c r="D310" s="146">
        <f>D288+D263+D241+D219+D194</f>
        <v>11852270</v>
      </c>
      <c r="E310" s="164">
        <f t="shared" si="18"/>
        <v>114607</v>
      </c>
    </row>
    <row r="311" spans="1:5" ht="15" customHeight="1" x14ac:dyDescent="0.2">
      <c r="A311" s="163" t="s">
        <v>262</v>
      </c>
      <c r="B311" s="146">
        <f t="shared" si="19"/>
        <v>2673353.4700000002</v>
      </c>
      <c r="C311" s="146">
        <f t="shared" si="19"/>
        <v>3729054</v>
      </c>
      <c r="D311" s="146">
        <f>D289+D264+D242+D220+D195</f>
        <v>3775626</v>
      </c>
      <c r="E311" s="164">
        <f t="shared" si="18"/>
        <v>46572</v>
      </c>
    </row>
    <row r="312" spans="1:5" s="153" customFormat="1" ht="15" customHeight="1" x14ac:dyDescent="0.25">
      <c r="A312" s="165" t="s">
        <v>185</v>
      </c>
      <c r="B312" s="166">
        <f>B311+B310+B309</f>
        <v>9881326.4400000013</v>
      </c>
      <c r="C312" s="166">
        <f>C311+C310+C309</f>
        <v>15749208</v>
      </c>
      <c r="D312" s="166">
        <f>D311+D310+D309</f>
        <v>15950387</v>
      </c>
      <c r="E312" s="167">
        <f t="shared" si="18"/>
        <v>201179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2805510.9599999995</v>
      </c>
      <c r="C313" s="146">
        <f t="shared" si="20"/>
        <v>2047023</v>
      </c>
      <c r="D313" s="146">
        <f>D291+D266+D244+D222+D197</f>
        <v>2023823</v>
      </c>
      <c r="E313" s="164">
        <f t="shared" si="18"/>
        <v>-23200</v>
      </c>
    </row>
    <row r="314" spans="1:5" ht="15" customHeight="1" x14ac:dyDescent="0.2">
      <c r="A314" s="163" t="s">
        <v>264</v>
      </c>
      <c r="B314" s="146">
        <f t="shared" si="20"/>
        <v>2348687.11</v>
      </c>
      <c r="C314" s="146">
        <f t="shared" si="20"/>
        <v>2439803</v>
      </c>
      <c r="D314" s="146">
        <f>D292+D267+D245+D223+D198</f>
        <v>2458348</v>
      </c>
      <c r="E314" s="164">
        <f t="shared" si="18"/>
        <v>18545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5154198.0699999994</v>
      </c>
      <c r="C317" s="166">
        <f>C316+C315+C314+C313</f>
        <v>4486826</v>
      </c>
      <c r="D317" s="166">
        <f>D316+D315+D314+D313</f>
        <v>4482171</v>
      </c>
      <c r="E317" s="167">
        <f t="shared" si="18"/>
        <v>-4655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493366.83</v>
      </c>
      <c r="C318" s="146">
        <f t="shared" si="21"/>
        <v>3699913</v>
      </c>
      <c r="D318" s="146">
        <f>D296+D271+D249+D227+D202</f>
        <v>2758437</v>
      </c>
      <c r="E318" s="164">
        <f t="shared" si="18"/>
        <v>-941476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493366.83</v>
      </c>
      <c r="C321" s="166">
        <f>C320+C319+C318</f>
        <v>3699913</v>
      </c>
      <c r="D321" s="166">
        <f>D320+D319+D318</f>
        <v>2758437</v>
      </c>
      <c r="E321" s="167">
        <f t="shared" si="18"/>
        <v>-941476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56137944.329999998</v>
      </c>
      <c r="C323" s="181">
        <f>C321+C317+C312+C308+C322</f>
        <v>69771805</v>
      </c>
      <c r="D323" s="174">
        <f>D321+D317+D312+D308+D322</f>
        <v>71491015</v>
      </c>
      <c r="E323" s="174">
        <f t="shared" si="18"/>
        <v>1719210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534</v>
      </c>
    </row>
  </sheetData>
  <pageMargins left="0.25" right="0.25" top="0.25" bottom="0.25" header="0" footer="0"/>
  <pageSetup scale="68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89"/>
  <sheetViews>
    <sheetView showOutlineSymbols="0" view="pageBreakPreview" zoomScale="60" zoomScaleNormal="100" workbookViewId="0">
      <pane xSplit="1" ySplit="6" topLeftCell="B7" activePane="bottomRight" state="frozen"/>
      <selection activeCell="G30" sqref="G30"/>
      <selection pane="topRight" activeCell="G30" sqref="G30"/>
      <selection pane="bottomLeft" activeCell="G30" sqref="G30"/>
      <selection pane="bottomRight" activeCell="E2" sqref="E2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tr">
        <f>Revenue!B2</f>
        <v>Louisiana State University - Shreveport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472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473</v>
      </c>
      <c r="C4" s="419" t="s">
        <v>535</v>
      </c>
      <c r="D4" s="420" t="s">
        <v>135</v>
      </c>
      <c r="E4" s="421" t="s">
        <v>473</v>
      </c>
      <c r="F4" s="422" t="s">
        <v>474</v>
      </c>
      <c r="G4" s="419" t="s">
        <v>535</v>
      </c>
      <c r="H4" s="423" t="s">
        <v>136</v>
      </c>
    </row>
    <row r="5" spans="1:11" ht="15" customHeight="1" x14ac:dyDescent="0.25">
      <c r="A5" s="425" t="s">
        <v>236</v>
      </c>
      <c r="B5" s="426" t="s">
        <v>474</v>
      </c>
      <c r="C5" s="426" t="s">
        <v>475</v>
      </c>
      <c r="D5" s="427" t="s">
        <v>544</v>
      </c>
      <c r="E5" s="428" t="s">
        <v>476</v>
      </c>
      <c r="F5" s="426" t="s">
        <v>477</v>
      </c>
      <c r="G5" s="426" t="s">
        <v>475</v>
      </c>
      <c r="H5" s="543" t="s">
        <v>566</v>
      </c>
    </row>
    <row r="6" spans="1:11" ht="15" customHeight="1" x14ac:dyDescent="0.25">
      <c r="A6" s="429" t="s">
        <v>478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479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>
        <v>131</v>
      </c>
      <c r="C8" s="443">
        <f>D8/B8</f>
        <v>4741.7848854961831</v>
      </c>
      <c r="D8" s="444">
        <v>621173.81999999995</v>
      </c>
      <c r="E8" s="445">
        <v>131</v>
      </c>
      <c r="F8" s="446"/>
      <c r="G8" s="443">
        <v>4570.22</v>
      </c>
      <c r="H8" s="447">
        <v>598700</v>
      </c>
    </row>
    <row r="9" spans="1:11" ht="15" customHeight="1" x14ac:dyDescent="0.2">
      <c r="A9" s="442" t="s">
        <v>480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481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482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483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484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485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486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487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488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489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490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491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492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493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494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495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496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497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498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442" t="s">
        <v>499</v>
      </c>
      <c r="B28" s="599">
        <f>+B67</f>
        <v>651</v>
      </c>
      <c r="C28" s="599">
        <f>D28/B28</f>
        <v>2681.0828878648231</v>
      </c>
      <c r="D28" s="601">
        <f>+D67</f>
        <v>1745384.96</v>
      </c>
      <c r="E28" s="597">
        <f>+E67</f>
        <v>621</v>
      </c>
      <c r="F28" s="597">
        <f t="shared" ref="F28:H28" si="0">+F67</f>
        <v>0</v>
      </c>
      <c r="G28" s="597">
        <f t="shared" si="0"/>
        <v>2749.5974235104668</v>
      </c>
      <c r="H28" s="597">
        <f t="shared" si="0"/>
        <v>1707500</v>
      </c>
    </row>
    <row r="29" spans="1:9" ht="15" customHeight="1" x14ac:dyDescent="0.25">
      <c r="A29" s="448" t="s">
        <v>500</v>
      </c>
      <c r="B29" s="441">
        <f>SUM(B7:B28)</f>
        <v>782</v>
      </c>
      <c r="C29" s="449">
        <f>IFERROR(D29/B29,)</f>
        <v>3026.29</v>
      </c>
      <c r="D29" s="450">
        <f>SUM(D6:D28)</f>
        <v>2366558.7799999998</v>
      </c>
      <c r="E29" s="593">
        <f>SUM(E7:E28)</f>
        <v>752</v>
      </c>
      <c r="F29" s="594">
        <f>SUM(F6:F28)</f>
        <v>0</v>
      </c>
      <c r="G29" s="595">
        <f>IFERROR(H29/(F29+E29),)</f>
        <v>3066.755319148936</v>
      </c>
      <c r="H29" s="596">
        <f>SUM(H7:H28)</f>
        <v>2306200</v>
      </c>
    </row>
    <row r="30" spans="1:9" ht="15" customHeight="1" x14ac:dyDescent="0.25">
      <c r="A30" s="451"/>
      <c r="B30" s="452"/>
      <c r="C30" s="453"/>
      <c r="D30" s="453"/>
      <c r="E30" s="445"/>
      <c r="F30" s="445"/>
      <c r="G30" s="453"/>
      <c r="H30" s="453"/>
    </row>
    <row r="31" spans="1:9" ht="15" customHeight="1" x14ac:dyDescent="0.25">
      <c r="A31" s="454" t="s">
        <v>501</v>
      </c>
      <c r="B31" s="435"/>
      <c r="C31" s="435"/>
      <c r="D31" s="455"/>
      <c r="E31" s="438"/>
      <c r="F31" s="439"/>
      <c r="G31" s="436"/>
      <c r="H31" s="456"/>
      <c r="I31" s="435"/>
    </row>
    <row r="32" spans="1:9" ht="15" customHeight="1" x14ac:dyDescent="0.25">
      <c r="A32" s="457" t="s">
        <v>502</v>
      </c>
      <c r="B32" s="458"/>
      <c r="C32" s="458"/>
      <c r="D32" s="459"/>
      <c r="E32" s="460"/>
      <c r="F32" s="461"/>
      <c r="G32" s="462"/>
      <c r="H32" s="462"/>
      <c r="I32" s="435"/>
    </row>
    <row r="33" spans="1:9" ht="15" customHeight="1" x14ac:dyDescent="0.25">
      <c r="A33" s="463" t="s">
        <v>503</v>
      </c>
      <c r="B33" s="442"/>
      <c r="C33" s="443"/>
      <c r="D33" s="444"/>
      <c r="E33" s="445"/>
      <c r="F33" s="446"/>
      <c r="G33" s="443"/>
      <c r="H33" s="464"/>
      <c r="I33" s="435"/>
    </row>
    <row r="34" spans="1:9" ht="15" customHeight="1" x14ac:dyDescent="0.2">
      <c r="A34" s="435" t="s">
        <v>504</v>
      </c>
      <c r="B34" s="435">
        <v>2</v>
      </c>
      <c r="C34" s="436">
        <f>D34/B34</f>
        <v>3814.16</v>
      </c>
      <c r="D34" s="437">
        <v>7628.32</v>
      </c>
      <c r="E34" s="438">
        <v>4</v>
      </c>
      <c r="F34" s="439"/>
      <c r="G34" s="436"/>
      <c r="H34" s="456"/>
      <c r="I34" s="435"/>
    </row>
    <row r="35" spans="1:9" ht="15" customHeight="1" x14ac:dyDescent="0.2">
      <c r="A35" s="465" t="s">
        <v>505</v>
      </c>
      <c r="B35" s="442"/>
      <c r="C35" s="443"/>
      <c r="D35" s="444"/>
      <c r="E35" s="452"/>
      <c r="F35" s="442"/>
      <c r="G35" s="443"/>
      <c r="H35" s="464"/>
      <c r="I35" s="435"/>
    </row>
    <row r="36" spans="1:9" ht="15" customHeight="1" x14ac:dyDescent="0.2">
      <c r="A36" s="465" t="s">
        <v>506</v>
      </c>
      <c r="B36" s="442"/>
      <c r="C36" s="443"/>
      <c r="D36" s="444"/>
      <c r="E36" s="445"/>
      <c r="F36" s="446"/>
      <c r="G36" s="443"/>
      <c r="H36" s="464"/>
      <c r="I36" s="435"/>
    </row>
    <row r="37" spans="1:9" ht="15" customHeight="1" x14ac:dyDescent="0.2">
      <c r="A37" s="442" t="s">
        <v>507</v>
      </c>
      <c r="B37" s="442"/>
      <c r="C37" s="443"/>
      <c r="D37" s="444"/>
      <c r="E37" s="445"/>
      <c r="F37" s="446"/>
      <c r="G37" s="443"/>
      <c r="H37" s="464"/>
      <c r="I37" s="435"/>
    </row>
    <row r="38" spans="1:9" ht="15" customHeight="1" x14ac:dyDescent="0.2">
      <c r="A38" s="465" t="s">
        <v>508</v>
      </c>
      <c r="B38" s="442"/>
      <c r="C38" s="443"/>
      <c r="D38" s="444"/>
      <c r="E38" s="445"/>
      <c r="F38" s="446"/>
      <c r="G38" s="443"/>
      <c r="H38" s="464"/>
      <c r="I38" s="435"/>
    </row>
    <row r="39" spans="1:9" ht="15" customHeight="1" x14ac:dyDescent="0.2">
      <c r="A39" s="465" t="s">
        <v>509</v>
      </c>
      <c r="B39" s="442">
        <v>21</v>
      </c>
      <c r="C39" s="443">
        <f>D39/B39</f>
        <v>1540.6514285714286</v>
      </c>
      <c r="D39" s="444">
        <v>32353.68</v>
      </c>
      <c r="E39" s="445">
        <v>30</v>
      </c>
      <c r="F39" s="446"/>
      <c r="G39" s="443">
        <v>3000</v>
      </c>
      <c r="H39" s="464">
        <f>+E39*G39</f>
        <v>90000</v>
      </c>
      <c r="I39" s="435"/>
    </row>
    <row r="40" spans="1:9" ht="15" customHeight="1" x14ac:dyDescent="0.2">
      <c r="A40" s="465" t="s">
        <v>510</v>
      </c>
      <c r="B40" s="442">
        <v>123</v>
      </c>
      <c r="C40" s="443">
        <f>D40/B40</f>
        <v>2797.4484552845524</v>
      </c>
      <c r="D40" s="444">
        <v>344086.16</v>
      </c>
      <c r="E40" s="445">
        <v>138</v>
      </c>
      <c r="F40" s="446"/>
      <c r="G40" s="443">
        <v>5000</v>
      </c>
      <c r="H40" s="464">
        <f>+E40*G40</f>
        <v>690000</v>
      </c>
      <c r="I40" s="435"/>
    </row>
    <row r="41" spans="1:9" ht="15" customHeight="1" x14ac:dyDescent="0.2">
      <c r="A41" s="465" t="s">
        <v>511</v>
      </c>
      <c r="B41" s="442"/>
      <c r="C41" s="443"/>
      <c r="D41" s="444"/>
      <c r="E41" s="445"/>
      <c r="F41" s="446"/>
      <c r="G41" s="443"/>
      <c r="H41" s="464"/>
      <c r="I41" s="435"/>
    </row>
    <row r="42" spans="1:9" ht="15" customHeight="1" x14ac:dyDescent="0.25">
      <c r="A42" s="465" t="s">
        <v>512</v>
      </c>
      <c r="B42" s="602">
        <f>+B74</f>
        <v>407</v>
      </c>
      <c r="C42" s="600">
        <f>D42/B42</f>
        <v>5570.5919164619172</v>
      </c>
      <c r="D42" s="601">
        <f>+D74</f>
        <v>2267230.91</v>
      </c>
      <c r="E42" s="445">
        <f>+E74</f>
        <v>155</v>
      </c>
      <c r="F42" s="446">
        <f>+F74</f>
        <v>220</v>
      </c>
      <c r="G42" s="446">
        <f>+G74</f>
        <v>11280</v>
      </c>
      <c r="H42" s="446">
        <f>+H74</f>
        <v>4230000</v>
      </c>
      <c r="I42" s="435"/>
    </row>
    <row r="43" spans="1:9" ht="15" customHeight="1" x14ac:dyDescent="0.25">
      <c r="A43" s="466" t="s">
        <v>513</v>
      </c>
      <c r="B43" s="442"/>
      <c r="C43" s="443"/>
      <c r="D43" s="444"/>
      <c r="E43" s="445"/>
      <c r="F43" s="446"/>
      <c r="G43" s="443"/>
      <c r="H43" s="464"/>
      <c r="I43" s="435"/>
    </row>
    <row r="44" spans="1:9" ht="15" customHeight="1" x14ac:dyDescent="0.2">
      <c r="A44" s="467" t="s">
        <v>514</v>
      </c>
      <c r="B44" s="435">
        <v>58</v>
      </c>
      <c r="C44" s="436">
        <f>D44/B44</f>
        <v>1585.2018965517243</v>
      </c>
      <c r="D44" s="437">
        <v>91941.71</v>
      </c>
      <c r="E44" s="438">
        <v>50</v>
      </c>
      <c r="F44" s="439"/>
      <c r="G44" s="436">
        <v>3000</v>
      </c>
      <c r="H44" s="456">
        <f>+E44*G44</f>
        <v>150000</v>
      </c>
      <c r="I44" s="435"/>
    </row>
    <row r="45" spans="1:9" ht="15" customHeight="1" x14ac:dyDescent="0.2">
      <c r="A45" s="465" t="s">
        <v>515</v>
      </c>
      <c r="B45" s="442"/>
      <c r="C45" s="443"/>
      <c r="D45" s="444"/>
      <c r="E45" s="445"/>
      <c r="F45" s="446"/>
      <c r="G45" s="443"/>
      <c r="H45" s="464"/>
      <c r="I45" s="435"/>
    </row>
    <row r="46" spans="1:9" ht="15" customHeight="1" x14ac:dyDescent="0.25">
      <c r="A46" s="465" t="s">
        <v>516</v>
      </c>
      <c r="B46" s="599">
        <f>+B84</f>
        <v>429</v>
      </c>
      <c r="C46" s="600">
        <f>D46/B46</f>
        <v>1351.643473193473</v>
      </c>
      <c r="D46" s="601">
        <f>+D84</f>
        <v>579855.04999999993</v>
      </c>
      <c r="E46" s="445">
        <f>+E84</f>
        <v>443</v>
      </c>
      <c r="F46" s="446">
        <f t="shared" ref="F46:H46" si="1">+F84</f>
        <v>0</v>
      </c>
      <c r="G46" s="443">
        <f t="shared" si="1"/>
        <v>2401.805869074492</v>
      </c>
      <c r="H46" s="464">
        <f t="shared" si="1"/>
        <v>1064000</v>
      </c>
      <c r="I46" s="435"/>
    </row>
    <row r="47" spans="1:9" ht="15" customHeight="1" x14ac:dyDescent="0.25">
      <c r="A47" s="466" t="s">
        <v>517</v>
      </c>
      <c r="B47" s="442"/>
      <c r="C47" s="443"/>
      <c r="D47" s="444"/>
      <c r="E47" s="445"/>
      <c r="F47" s="446"/>
      <c r="G47" s="443"/>
      <c r="H47" s="464"/>
      <c r="I47" s="435"/>
    </row>
    <row r="48" spans="1:9" ht="15" customHeight="1" x14ac:dyDescent="0.2">
      <c r="A48" s="467" t="s">
        <v>518</v>
      </c>
      <c r="B48" s="435"/>
      <c r="C48" s="436"/>
      <c r="D48" s="437"/>
      <c r="E48" s="438"/>
      <c r="F48" s="439"/>
      <c r="G48" s="436"/>
      <c r="H48" s="456"/>
      <c r="I48" s="435"/>
    </row>
    <row r="49" spans="1:9" ht="15" customHeight="1" x14ac:dyDescent="0.2">
      <c r="A49" s="465" t="s">
        <v>519</v>
      </c>
      <c r="B49" s="435">
        <v>165</v>
      </c>
      <c r="C49" s="436">
        <f>D49/B49</f>
        <v>6087.5064848484844</v>
      </c>
      <c r="D49" s="437">
        <v>1004438.57</v>
      </c>
      <c r="E49" s="445">
        <v>145</v>
      </c>
      <c r="F49" s="446"/>
      <c r="G49" s="443">
        <v>10000</v>
      </c>
      <c r="H49" s="464">
        <f>+E49*G49</f>
        <v>1450000</v>
      </c>
      <c r="I49" s="435"/>
    </row>
    <row r="50" spans="1:9" ht="15" customHeight="1" x14ac:dyDescent="0.25">
      <c r="A50" s="465" t="s">
        <v>520</v>
      </c>
      <c r="B50" s="599">
        <f>+B89</f>
        <v>265</v>
      </c>
      <c r="C50" s="600">
        <f>D50/B50</f>
        <v>5738.5510188679245</v>
      </c>
      <c r="D50" s="601">
        <f>+D89</f>
        <v>1520716.02</v>
      </c>
      <c r="E50" s="445">
        <v>0</v>
      </c>
      <c r="F50" s="446">
        <v>227</v>
      </c>
      <c r="G50" s="443">
        <v>9943</v>
      </c>
      <c r="H50" s="464">
        <f>+F50*G50</f>
        <v>2257061</v>
      </c>
      <c r="I50" s="435"/>
    </row>
    <row r="51" spans="1:9" ht="15" customHeight="1" x14ac:dyDescent="0.25">
      <c r="A51" s="463" t="s">
        <v>521</v>
      </c>
      <c r="B51" s="442"/>
      <c r="C51" s="442"/>
      <c r="D51" s="468"/>
      <c r="E51" s="445">
        <f>SUM(E34:E50)+E32</f>
        <v>965</v>
      </c>
      <c r="F51" s="446">
        <f>SUM(F34:F50)+F32</f>
        <v>447</v>
      </c>
      <c r="G51" s="443">
        <f>IFERROR(H51/(F51+E51),)</f>
        <v>7033.3293201133147</v>
      </c>
      <c r="H51" s="469">
        <f>SUM(H34:H50)+H32</f>
        <v>9931061</v>
      </c>
      <c r="I51" s="435" t="s">
        <v>117</v>
      </c>
    </row>
    <row r="52" spans="1:9" ht="15" customHeight="1" x14ac:dyDescent="0.25">
      <c r="A52" s="463" t="s">
        <v>522</v>
      </c>
      <c r="B52" s="442">
        <f>SUM(B32:B51)</f>
        <v>1470</v>
      </c>
      <c r="C52" s="443">
        <f>D52/B52</f>
        <v>3978.4016462585032</v>
      </c>
      <c r="D52" s="603">
        <f>SUM(D32:D51)</f>
        <v>5848250.4199999999</v>
      </c>
      <c r="E52" s="445">
        <f>E51+E29</f>
        <v>1717</v>
      </c>
      <c r="F52" s="446">
        <f>F51+F29</f>
        <v>447</v>
      </c>
      <c r="G52" s="443">
        <f>IFERROR(H52/(F52+E52),)</f>
        <v>5654.9265249537893</v>
      </c>
      <c r="H52" s="470">
        <f>H51+H29</f>
        <v>12237261</v>
      </c>
      <c r="I52" s="435" t="s">
        <v>236</v>
      </c>
    </row>
    <row r="53" spans="1:9" ht="15" customHeight="1" x14ac:dyDescent="0.25">
      <c r="A53" s="562" t="s">
        <v>580</v>
      </c>
      <c r="B53" s="605">
        <f>+B52+B29</f>
        <v>2252</v>
      </c>
      <c r="C53" s="598">
        <f>D53/B53</f>
        <v>3647.7838365896978</v>
      </c>
      <c r="D53" s="584">
        <f>+D52+D29</f>
        <v>8214809.1999999993</v>
      </c>
      <c r="E53" s="565"/>
      <c r="F53" s="566"/>
      <c r="G53" s="566"/>
      <c r="H53" s="563"/>
    </row>
    <row r="54" spans="1:9" ht="15" customHeight="1" x14ac:dyDescent="0.25">
      <c r="A54" s="165" t="s">
        <v>581</v>
      </c>
      <c r="B54" s="163"/>
      <c r="C54" s="567"/>
      <c r="D54" s="564"/>
      <c r="E54" s="97"/>
      <c r="F54" s="277"/>
      <c r="G54" s="277"/>
      <c r="H54" s="184"/>
    </row>
    <row r="55" spans="1:9" ht="15" customHeight="1" x14ac:dyDescent="0.2">
      <c r="A55" s="246" t="s">
        <v>582</v>
      </c>
      <c r="B55" s="246">
        <v>0</v>
      </c>
      <c r="C55" s="568">
        <f>IFERROR(D55/B55,0)</f>
        <v>0</v>
      </c>
      <c r="D55" s="564">
        <v>0</v>
      </c>
      <c r="E55" s="569">
        <v>1</v>
      </c>
      <c r="F55" s="266"/>
      <c r="G55" s="568">
        <v>6000</v>
      </c>
      <c r="H55" s="570">
        <f>+G55*E55</f>
        <v>6000</v>
      </c>
    </row>
    <row r="56" spans="1:9" ht="15" customHeight="1" x14ac:dyDescent="0.2">
      <c r="A56" s="571" t="s">
        <v>583</v>
      </c>
      <c r="B56" s="246">
        <v>1</v>
      </c>
      <c r="C56" s="568">
        <f t="shared" ref="C56:C66" si="2">IFERROR(D56/B56,0)</f>
        <v>7347.44</v>
      </c>
      <c r="D56" s="564">
        <v>7347.44</v>
      </c>
      <c r="E56" s="569">
        <v>1</v>
      </c>
      <c r="F56" s="266"/>
      <c r="G56" s="568">
        <v>7500</v>
      </c>
      <c r="H56" s="570">
        <f>+G56*E56</f>
        <v>7500</v>
      </c>
    </row>
    <row r="57" spans="1:9" ht="15" customHeight="1" x14ac:dyDescent="0.2">
      <c r="A57" s="571" t="s">
        <v>584</v>
      </c>
      <c r="B57" s="246">
        <v>10</v>
      </c>
      <c r="C57" s="568">
        <f t="shared" si="2"/>
        <v>1020</v>
      </c>
      <c r="D57" s="564">
        <v>10200</v>
      </c>
      <c r="E57" s="569">
        <v>6</v>
      </c>
      <c r="F57" s="266"/>
      <c r="G57" s="568">
        <v>1200</v>
      </c>
      <c r="H57" s="570">
        <f>+G57*E57</f>
        <v>7200</v>
      </c>
    </row>
    <row r="58" spans="1:9" ht="15" customHeight="1" x14ac:dyDescent="0.2">
      <c r="A58" s="246" t="s">
        <v>585</v>
      </c>
      <c r="B58" s="246">
        <v>139</v>
      </c>
      <c r="C58" s="568">
        <f t="shared" si="2"/>
        <v>1741.0071942446043</v>
      </c>
      <c r="D58" s="564">
        <v>242000</v>
      </c>
      <c r="E58" s="569">
        <v>115</v>
      </c>
      <c r="F58" s="266"/>
      <c r="G58" s="568">
        <v>1700</v>
      </c>
      <c r="H58" s="570">
        <f t="shared" ref="H58:H66" si="3">+E58*G58</f>
        <v>195500</v>
      </c>
    </row>
    <row r="59" spans="1:9" ht="15" customHeight="1" x14ac:dyDescent="0.2">
      <c r="A59" s="246" t="s">
        <v>586</v>
      </c>
      <c r="B59" s="246">
        <v>3</v>
      </c>
      <c r="C59" s="568">
        <f t="shared" si="2"/>
        <v>1000</v>
      </c>
      <c r="D59" s="564">
        <v>3000</v>
      </c>
      <c r="E59" s="569">
        <v>9</v>
      </c>
      <c r="F59" s="266"/>
      <c r="G59" s="568">
        <v>900</v>
      </c>
      <c r="H59" s="570">
        <f t="shared" si="3"/>
        <v>8100</v>
      </c>
    </row>
    <row r="60" spans="1:9" ht="15" customHeight="1" x14ac:dyDescent="0.2">
      <c r="A60" s="246" t="s">
        <v>587</v>
      </c>
      <c r="B60" s="246">
        <v>1</v>
      </c>
      <c r="C60" s="568">
        <f t="shared" si="2"/>
        <v>1000</v>
      </c>
      <c r="D60" s="564">
        <v>1000</v>
      </c>
      <c r="E60" s="569">
        <v>10</v>
      </c>
      <c r="F60" s="266"/>
      <c r="G60" s="568">
        <v>1000</v>
      </c>
      <c r="H60" s="570">
        <f t="shared" si="3"/>
        <v>10000</v>
      </c>
    </row>
    <row r="61" spans="1:9" ht="15" customHeight="1" x14ac:dyDescent="0.2">
      <c r="A61" s="246" t="s">
        <v>588</v>
      </c>
      <c r="B61" s="246">
        <v>197</v>
      </c>
      <c r="C61" s="568">
        <f t="shared" si="2"/>
        <v>2850.7614213197971</v>
      </c>
      <c r="D61" s="564">
        <v>561600</v>
      </c>
      <c r="E61" s="569">
        <v>199</v>
      </c>
      <c r="F61" s="266"/>
      <c r="G61" s="568">
        <v>2800</v>
      </c>
      <c r="H61" s="570">
        <f t="shared" si="3"/>
        <v>557200</v>
      </c>
    </row>
    <row r="62" spans="1:9" ht="15" customHeight="1" x14ac:dyDescent="0.2">
      <c r="A62" s="246" t="s">
        <v>589</v>
      </c>
      <c r="B62" s="246">
        <v>104</v>
      </c>
      <c r="C62" s="568">
        <f t="shared" si="2"/>
        <v>3392.3076923076924</v>
      </c>
      <c r="D62" s="564">
        <v>352800</v>
      </c>
      <c r="E62" s="569">
        <v>100</v>
      </c>
      <c r="F62" s="266"/>
      <c r="G62" s="568">
        <v>3500</v>
      </c>
      <c r="H62" s="570">
        <f t="shared" si="3"/>
        <v>350000</v>
      </c>
    </row>
    <row r="63" spans="1:9" ht="15" customHeight="1" x14ac:dyDescent="0.2">
      <c r="A63" s="246" t="s">
        <v>590</v>
      </c>
      <c r="B63" s="246">
        <v>39</v>
      </c>
      <c r="C63" s="568">
        <f t="shared" si="2"/>
        <v>7396.6287179487181</v>
      </c>
      <c r="D63" s="564">
        <v>288468.52</v>
      </c>
      <c r="E63" s="569">
        <v>35</v>
      </c>
      <c r="F63" s="266"/>
      <c r="G63" s="568">
        <v>8000</v>
      </c>
      <c r="H63" s="570">
        <f t="shared" si="3"/>
        <v>280000</v>
      </c>
    </row>
    <row r="64" spans="1:9" ht="15" customHeight="1" x14ac:dyDescent="0.2">
      <c r="A64" s="246" t="s">
        <v>591</v>
      </c>
      <c r="B64" s="246">
        <v>19</v>
      </c>
      <c r="C64" s="568">
        <f t="shared" si="2"/>
        <v>1178.9473684210527</v>
      </c>
      <c r="D64" s="564">
        <v>22400</v>
      </c>
      <c r="E64" s="569">
        <v>20</v>
      </c>
      <c r="F64" s="266"/>
      <c r="G64" s="568">
        <v>1500</v>
      </c>
      <c r="H64" s="570">
        <f t="shared" si="3"/>
        <v>30000</v>
      </c>
    </row>
    <row r="65" spans="1:8" ht="15" customHeight="1" x14ac:dyDescent="0.2">
      <c r="A65" s="246" t="s">
        <v>592</v>
      </c>
      <c r="B65" s="246">
        <v>135</v>
      </c>
      <c r="C65" s="568">
        <f t="shared" si="2"/>
        <v>1874.0740740740741</v>
      </c>
      <c r="D65" s="564">
        <v>253000</v>
      </c>
      <c r="E65" s="569">
        <v>115</v>
      </c>
      <c r="F65" s="266"/>
      <c r="G65" s="568">
        <v>2000</v>
      </c>
      <c r="H65" s="570">
        <f t="shared" si="3"/>
        <v>230000</v>
      </c>
    </row>
    <row r="66" spans="1:8" ht="15" customHeight="1" x14ac:dyDescent="0.2">
      <c r="A66" s="246" t="s">
        <v>593</v>
      </c>
      <c r="B66" s="246">
        <v>3</v>
      </c>
      <c r="C66" s="568">
        <f t="shared" si="2"/>
        <v>1189.6666666666667</v>
      </c>
      <c r="D66" s="564">
        <v>3569</v>
      </c>
      <c r="E66" s="569">
        <v>10</v>
      </c>
      <c r="F66" s="266"/>
      <c r="G66" s="568">
        <v>2600</v>
      </c>
      <c r="H66" s="572">
        <f t="shared" si="3"/>
        <v>26000</v>
      </c>
    </row>
    <row r="67" spans="1:8" ht="15" customHeight="1" x14ac:dyDescent="0.25">
      <c r="A67" s="573" t="s">
        <v>498</v>
      </c>
      <c r="B67" s="573">
        <f>SUM(B55:B66)</f>
        <v>651</v>
      </c>
      <c r="C67" s="604">
        <f>D67/B67</f>
        <v>2681.0828878648231</v>
      </c>
      <c r="D67" s="574">
        <f>SUM(D55:D66)</f>
        <v>1745384.96</v>
      </c>
      <c r="E67" s="575">
        <f>SUM(E55:E66)</f>
        <v>621</v>
      </c>
      <c r="F67" s="576">
        <f>SUM(F55:F65)</f>
        <v>0</v>
      </c>
      <c r="G67" s="577">
        <f>H67/(F67+E67)</f>
        <v>2749.5974235104668</v>
      </c>
      <c r="H67" s="578">
        <f>SUM(H55:H66)</f>
        <v>1707500</v>
      </c>
    </row>
    <row r="68" spans="1:8" ht="15" customHeight="1" x14ac:dyDescent="0.2">
      <c r="A68" s="98"/>
      <c r="B68" s="98"/>
      <c r="C68" s="98"/>
      <c r="D68" s="98"/>
      <c r="E68" s="98"/>
      <c r="F68" s="98"/>
      <c r="G68" s="98"/>
      <c r="H68" s="98"/>
    </row>
    <row r="69" spans="1:8" ht="15" customHeight="1" x14ac:dyDescent="0.2">
      <c r="A69" s="98"/>
      <c r="B69" s="98"/>
      <c r="C69" s="98"/>
      <c r="D69" s="98"/>
      <c r="E69" s="98"/>
      <c r="F69" s="98"/>
      <c r="G69" s="98"/>
      <c r="H69" s="98"/>
    </row>
    <row r="70" spans="1:8" ht="15" customHeight="1" x14ac:dyDescent="0.25">
      <c r="A70" s="579" t="s">
        <v>594</v>
      </c>
      <c r="B70" s="246"/>
      <c r="C70" s="568"/>
      <c r="D70" s="564"/>
      <c r="E70" s="569"/>
      <c r="F70" s="563"/>
      <c r="G70" s="563"/>
      <c r="H70" s="563"/>
    </row>
    <row r="71" spans="1:8" ht="15" customHeight="1" x14ac:dyDescent="0.2">
      <c r="A71" s="246" t="s">
        <v>595</v>
      </c>
      <c r="B71" s="580">
        <v>187</v>
      </c>
      <c r="C71" s="581">
        <f>D71/B71</f>
        <v>3056.3962566844921</v>
      </c>
      <c r="D71" s="582">
        <v>571546.1</v>
      </c>
      <c r="E71" s="569">
        <v>155</v>
      </c>
      <c r="F71" s="563"/>
      <c r="G71" s="568">
        <v>6000</v>
      </c>
      <c r="H71" s="570">
        <f>+G71*E71</f>
        <v>930000</v>
      </c>
    </row>
    <row r="72" spans="1:8" ht="15" customHeight="1" x14ac:dyDescent="0.2">
      <c r="A72" s="246" t="s">
        <v>596</v>
      </c>
      <c r="B72" s="580">
        <v>220</v>
      </c>
      <c r="C72" s="581">
        <f>D72/B72</f>
        <v>7707.6582272727273</v>
      </c>
      <c r="D72" s="582">
        <v>1695684.81</v>
      </c>
      <c r="E72" s="569"/>
      <c r="F72" s="277">
        <v>220</v>
      </c>
      <c r="G72" s="568">
        <v>15000</v>
      </c>
      <c r="H72" s="570">
        <f>+G72*F72</f>
        <v>3300000</v>
      </c>
    </row>
    <row r="73" spans="1:8" ht="15" customHeight="1" x14ac:dyDescent="0.2">
      <c r="A73" s="246" t="s">
        <v>117</v>
      </c>
      <c r="B73" s="246"/>
      <c r="C73" s="568"/>
      <c r="D73" s="564"/>
      <c r="E73" s="569"/>
      <c r="F73" s="563"/>
      <c r="G73" s="563"/>
      <c r="H73" s="563"/>
    </row>
    <row r="74" spans="1:8" ht="15" customHeight="1" x14ac:dyDescent="0.25">
      <c r="A74" s="579" t="s">
        <v>597</v>
      </c>
      <c r="B74" s="583">
        <f>+B71+B72</f>
        <v>407</v>
      </c>
      <c r="C74" s="578">
        <f>D74/B74</f>
        <v>5570.5919164619172</v>
      </c>
      <c r="D74" s="584">
        <f>+D71+D72</f>
        <v>2267230.91</v>
      </c>
      <c r="E74" s="583">
        <f>+E71+E72</f>
        <v>155</v>
      </c>
      <c r="F74" s="583">
        <f>+F71+F72</f>
        <v>220</v>
      </c>
      <c r="G74" s="577">
        <f>H74/(F74+E74)</f>
        <v>11280</v>
      </c>
      <c r="H74" s="578">
        <f>+H71+H72</f>
        <v>4230000</v>
      </c>
    </row>
    <row r="75" spans="1:8" ht="15" customHeight="1" x14ac:dyDescent="0.2">
      <c r="A75" s="246" t="s">
        <v>117</v>
      </c>
      <c r="B75" s="246"/>
      <c r="C75" s="567"/>
      <c r="D75" s="564"/>
      <c r="E75" s="585"/>
      <c r="F75" s="266"/>
      <c r="G75" s="568"/>
      <c r="H75" s="586"/>
    </row>
    <row r="76" spans="1:8" ht="15" customHeight="1" x14ac:dyDescent="0.25">
      <c r="A76" s="579" t="s">
        <v>598</v>
      </c>
      <c r="B76" s="246"/>
      <c r="C76" s="568"/>
      <c r="D76" s="564"/>
      <c r="E76" s="569"/>
      <c r="F76" s="266"/>
      <c r="G76" s="568"/>
      <c r="H76" s="587"/>
    </row>
    <row r="77" spans="1:8" ht="15" customHeight="1" x14ac:dyDescent="0.2">
      <c r="A77" s="246" t="s">
        <v>599</v>
      </c>
      <c r="B77" s="580">
        <f>74+69+52</f>
        <v>195</v>
      </c>
      <c r="C77" s="581">
        <f>D77/B77</f>
        <v>379.16666666666669</v>
      </c>
      <c r="D77" s="582">
        <f>26965.24+27263.01+19709.25</f>
        <v>73937.5</v>
      </c>
      <c r="E77" s="569">
        <v>220</v>
      </c>
      <c r="F77" s="266"/>
      <c r="G77" s="568">
        <v>700</v>
      </c>
      <c r="H77" s="587">
        <f t="shared" ref="H77:H81" si="4">+G77*E77</f>
        <v>154000</v>
      </c>
    </row>
    <row r="78" spans="1:8" ht="15" customHeight="1" x14ac:dyDescent="0.2">
      <c r="A78" s="246" t="s">
        <v>600</v>
      </c>
      <c r="B78" s="580">
        <v>54</v>
      </c>
      <c r="C78" s="581">
        <f t="shared" ref="C78:C82" si="5">D78/B78</f>
        <v>3125.7281481481482</v>
      </c>
      <c r="D78" s="582">
        <v>168789.32</v>
      </c>
      <c r="E78" s="569">
        <v>53</v>
      </c>
      <c r="F78" s="266"/>
      <c r="G78" s="568">
        <v>5000</v>
      </c>
      <c r="H78" s="587">
        <f t="shared" si="4"/>
        <v>265000</v>
      </c>
    </row>
    <row r="79" spans="1:8" ht="15" customHeight="1" x14ac:dyDescent="0.2">
      <c r="A79" s="246" t="s">
        <v>601</v>
      </c>
      <c r="B79" s="580">
        <v>49</v>
      </c>
      <c r="C79" s="581">
        <f t="shared" si="5"/>
        <v>1875.8020408163266</v>
      </c>
      <c r="D79" s="582">
        <v>91914.3</v>
      </c>
      <c r="E79" s="569">
        <v>50</v>
      </c>
      <c r="F79" s="266"/>
      <c r="G79" s="568">
        <v>3500</v>
      </c>
      <c r="H79" s="587">
        <f t="shared" si="4"/>
        <v>175000</v>
      </c>
    </row>
    <row r="80" spans="1:8" ht="15" customHeight="1" x14ac:dyDescent="0.2">
      <c r="A80" s="246" t="s">
        <v>602</v>
      </c>
      <c r="B80" s="580">
        <v>121</v>
      </c>
      <c r="C80" s="581">
        <f t="shared" si="5"/>
        <v>1896.5028099173553</v>
      </c>
      <c r="D80" s="582">
        <v>229476.84</v>
      </c>
      <c r="E80" s="569">
        <v>100</v>
      </c>
      <c r="F80" s="266"/>
      <c r="G80" s="570">
        <v>4000</v>
      </c>
      <c r="H80" s="587">
        <f t="shared" si="4"/>
        <v>400000</v>
      </c>
    </row>
    <row r="81" spans="1:8" ht="15" customHeight="1" x14ac:dyDescent="0.2">
      <c r="A81" s="246" t="s">
        <v>603</v>
      </c>
      <c r="B81" s="580">
        <v>7</v>
      </c>
      <c r="C81" s="581">
        <f t="shared" si="5"/>
        <v>2098.212857142857</v>
      </c>
      <c r="D81" s="582">
        <v>14687.49</v>
      </c>
      <c r="E81" s="569">
        <v>20</v>
      </c>
      <c r="F81" s="566"/>
      <c r="G81" s="570">
        <v>3500</v>
      </c>
      <c r="H81" s="570">
        <f t="shared" si="4"/>
        <v>70000</v>
      </c>
    </row>
    <row r="82" spans="1:8" ht="15" customHeight="1" x14ac:dyDescent="0.2">
      <c r="A82" s="246" t="s">
        <v>609</v>
      </c>
      <c r="B82" s="580">
        <v>3</v>
      </c>
      <c r="C82" s="581">
        <f t="shared" si="5"/>
        <v>349.86666666666662</v>
      </c>
      <c r="D82" s="582">
        <v>1049.5999999999999</v>
      </c>
      <c r="E82" s="97"/>
      <c r="F82" s="566"/>
      <c r="G82" s="570"/>
      <c r="H82" s="570"/>
    </row>
    <row r="83" spans="1:8" ht="15" customHeight="1" x14ac:dyDescent="0.2">
      <c r="A83" s="246" t="s">
        <v>117</v>
      </c>
      <c r="B83" s="246"/>
      <c r="C83" s="568"/>
      <c r="D83" s="564"/>
      <c r="E83" s="563"/>
      <c r="F83" s="563"/>
      <c r="G83" s="563"/>
      <c r="H83" s="563"/>
    </row>
    <row r="84" spans="1:8" ht="15" customHeight="1" x14ac:dyDescent="0.25">
      <c r="A84" s="579" t="s">
        <v>604</v>
      </c>
      <c r="B84" s="579">
        <f>SUM(B77:B82)</f>
        <v>429</v>
      </c>
      <c r="C84" s="588">
        <f>D84/B84</f>
        <v>1351.643473193473</v>
      </c>
      <c r="D84" s="584">
        <f>SUM(D77:D82)</f>
        <v>579855.04999999993</v>
      </c>
      <c r="E84" s="583">
        <f>SUM(E77:E83)</f>
        <v>443</v>
      </c>
      <c r="F84" s="583">
        <f>SUM(F77:F83)</f>
        <v>0</v>
      </c>
      <c r="G84" s="577">
        <f>H84/(F84+E84)</f>
        <v>2401.805869074492</v>
      </c>
      <c r="H84" s="578">
        <f>SUM(H77:H83)</f>
        <v>1064000</v>
      </c>
    </row>
    <row r="85" spans="1:8" ht="15" customHeight="1" x14ac:dyDescent="0.2">
      <c r="A85" s="246"/>
      <c r="B85" s="246"/>
      <c r="C85" s="568"/>
      <c r="D85" s="564"/>
      <c r="E85" s="563"/>
      <c r="F85" s="563"/>
      <c r="G85" s="563"/>
      <c r="H85" s="184"/>
    </row>
    <row r="86" spans="1:8" ht="15" customHeight="1" x14ac:dyDescent="0.25">
      <c r="A86" s="579" t="s">
        <v>605</v>
      </c>
      <c r="B86" s="246"/>
      <c r="C86" s="568"/>
      <c r="D86" s="564"/>
      <c r="E86" s="563"/>
      <c r="F86" s="563"/>
      <c r="G86" s="563"/>
      <c r="H86" s="563"/>
    </row>
    <row r="87" spans="1:8" ht="15" customHeight="1" x14ac:dyDescent="0.2">
      <c r="A87" s="246" t="s">
        <v>606</v>
      </c>
      <c r="B87" s="580">
        <f>116+11+138</f>
        <v>265</v>
      </c>
      <c r="C87" s="581">
        <f>D87/B87</f>
        <v>5738.5510188679245</v>
      </c>
      <c r="D87" s="582">
        <f>644426.2+54154.62+822135.2</f>
        <v>1520716.02</v>
      </c>
      <c r="E87" s="563"/>
      <c r="F87" s="277">
        <v>230</v>
      </c>
      <c r="G87" s="570">
        <v>10000</v>
      </c>
      <c r="H87" s="570">
        <f>+G87*F87</f>
        <v>2300000</v>
      </c>
    </row>
    <row r="88" spans="1:8" ht="15" customHeight="1" x14ac:dyDescent="0.2">
      <c r="A88" s="246" t="s">
        <v>607</v>
      </c>
      <c r="B88" s="580">
        <v>0</v>
      </c>
      <c r="C88" s="581">
        <v>0</v>
      </c>
      <c r="D88" s="582">
        <v>0</v>
      </c>
      <c r="E88" s="589"/>
      <c r="F88" s="566">
        <v>5</v>
      </c>
      <c r="G88" s="590">
        <v>3500</v>
      </c>
      <c r="H88" s="570">
        <f>+F88*G88</f>
        <v>17500</v>
      </c>
    </row>
    <row r="89" spans="1:8" ht="15" customHeight="1" x14ac:dyDescent="0.25">
      <c r="A89" s="591" t="s">
        <v>608</v>
      </c>
      <c r="B89" s="592">
        <f>+B87+B88</f>
        <v>265</v>
      </c>
      <c r="C89" s="577">
        <f>D89/B89</f>
        <v>5738.5510188679245</v>
      </c>
      <c r="D89" s="574">
        <f>+D87+D88</f>
        <v>1520716.02</v>
      </c>
      <c r="E89" s="575">
        <f t="shared" ref="E89:H89" si="6">+E88+E87</f>
        <v>0</v>
      </c>
      <c r="F89" s="575">
        <f t="shared" si="6"/>
        <v>235</v>
      </c>
      <c r="G89" s="577">
        <f>H89/(F89+E89)</f>
        <v>9861.7021276595751</v>
      </c>
      <c r="H89" s="578">
        <f t="shared" si="6"/>
        <v>2317500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BreakPreview" zoomScale="60" zoomScaleNormal="100" workbookViewId="0">
      <pane ySplit="6" topLeftCell="A7" activePane="bottomLeft" state="frozen"/>
      <selection activeCell="G30" sqref="G30"/>
      <selection pane="bottomLeft" activeCell="E2" sqref="E2"/>
    </sheetView>
  </sheetViews>
  <sheetFormatPr defaultColWidth="9.140625" defaultRowHeight="15" x14ac:dyDescent="0.2"/>
  <cols>
    <col min="1" max="1" width="38.7109375" style="478" customWidth="1"/>
    <col min="2" max="2" width="13.5703125" style="478" customWidth="1"/>
    <col min="3" max="3" width="19.5703125" style="478" customWidth="1"/>
    <col min="4" max="4" width="17.28515625" style="478" customWidth="1"/>
    <col min="5" max="5" width="14.140625" style="478" customWidth="1"/>
    <col min="6" max="6" width="15.140625" style="478" customWidth="1"/>
    <col min="7" max="7" width="18.140625" style="478" customWidth="1"/>
    <col min="8" max="8" width="16.28515625" style="478" customWidth="1"/>
    <col min="9" max="16384" width="9.140625" style="478"/>
  </cols>
  <sheetData>
    <row r="1" spans="1:8" s="475" customFormat="1" ht="20.25" customHeight="1" x14ac:dyDescent="0.45">
      <c r="A1" s="471" t="s">
        <v>131</v>
      </c>
      <c r="B1" s="472"/>
      <c r="C1" s="471" t="s">
        <v>79</v>
      </c>
      <c r="D1" s="472"/>
      <c r="E1" s="473" t="str">
        <f>Revenue!B2</f>
        <v>Louisiana State University - Shreveport</v>
      </c>
      <c r="F1" s="474"/>
      <c r="G1" s="473"/>
      <c r="H1" s="474"/>
    </row>
    <row r="2" spans="1:8" s="475" customFormat="1" ht="21" customHeight="1" x14ac:dyDescent="0.45">
      <c r="A2" s="471" t="s">
        <v>523</v>
      </c>
      <c r="B2" s="472"/>
      <c r="C2" s="472"/>
      <c r="D2" s="472"/>
      <c r="E2" s="472"/>
      <c r="F2" s="472"/>
      <c r="G2" s="472"/>
      <c r="H2" s="472"/>
    </row>
    <row r="3" spans="1:8" s="475" customFormat="1" ht="21" customHeight="1" x14ac:dyDescent="0.45">
      <c r="A3" s="471"/>
      <c r="B3" s="472"/>
      <c r="C3" s="472"/>
      <c r="D3" s="472"/>
      <c r="E3" s="472"/>
      <c r="F3" s="472"/>
      <c r="G3" s="472"/>
      <c r="H3" s="472"/>
    </row>
    <row r="4" spans="1:8" ht="21" customHeight="1" thickBot="1" x14ac:dyDescent="0.3">
      <c r="A4" s="476" t="s">
        <v>524</v>
      </c>
      <c r="B4" s="477"/>
      <c r="C4" s="477"/>
      <c r="D4" s="477"/>
      <c r="E4" s="477"/>
      <c r="F4" s="477"/>
      <c r="G4" s="477"/>
      <c r="H4" s="477"/>
    </row>
    <row r="5" spans="1:8" ht="21" customHeight="1" thickTop="1" x14ac:dyDescent="0.25">
      <c r="A5" s="479"/>
      <c r="B5" s="480" t="s">
        <v>473</v>
      </c>
      <c r="C5" s="480" t="s">
        <v>535</v>
      </c>
      <c r="D5" s="481" t="s">
        <v>135</v>
      </c>
      <c r="E5" s="482" t="s">
        <v>473</v>
      </c>
      <c r="F5" s="483" t="s">
        <v>474</v>
      </c>
      <c r="G5" s="480" t="s">
        <v>535</v>
      </c>
      <c r="H5" s="484" t="s">
        <v>136</v>
      </c>
    </row>
    <row r="6" spans="1:8" ht="15.75" x14ac:dyDescent="0.25">
      <c r="A6" s="485" t="s">
        <v>525</v>
      </c>
      <c r="B6" s="486" t="s">
        <v>474</v>
      </c>
      <c r="C6" s="487" t="s">
        <v>475</v>
      </c>
      <c r="D6" s="488" t="s">
        <v>544</v>
      </c>
      <c r="E6" s="489" t="s">
        <v>476</v>
      </c>
      <c r="F6" s="487" t="s">
        <v>477</v>
      </c>
      <c r="G6" s="487" t="s">
        <v>475</v>
      </c>
      <c r="H6" s="544" t="s">
        <v>566</v>
      </c>
    </row>
    <row r="7" spans="1:8" x14ac:dyDescent="0.2">
      <c r="A7" s="490"/>
      <c r="B7" s="491"/>
      <c r="C7" s="490"/>
      <c r="D7" s="492"/>
      <c r="E7" s="493"/>
      <c r="F7" s="491"/>
      <c r="G7" s="494"/>
      <c r="H7" s="494"/>
    </row>
    <row r="8" spans="1:8" x14ac:dyDescent="0.2">
      <c r="A8" s="490"/>
      <c r="B8" s="491"/>
      <c r="C8" s="490"/>
      <c r="D8" s="492"/>
      <c r="E8" s="493"/>
      <c r="F8" s="491"/>
      <c r="G8" s="494"/>
      <c r="H8" s="494"/>
    </row>
    <row r="9" spans="1:8" x14ac:dyDescent="0.2">
      <c r="A9" s="490"/>
      <c r="B9" s="491"/>
      <c r="C9" s="490"/>
      <c r="D9" s="492"/>
      <c r="E9" s="493"/>
      <c r="F9" s="491"/>
      <c r="G9" s="494"/>
      <c r="H9" s="494"/>
    </row>
    <row r="10" spans="1:8" x14ac:dyDescent="0.2">
      <c r="A10" s="490"/>
      <c r="B10" s="491"/>
      <c r="C10" s="490"/>
      <c r="D10" s="492"/>
      <c r="E10" s="493"/>
      <c r="F10" s="491"/>
      <c r="G10" s="494"/>
      <c r="H10" s="494"/>
    </row>
    <row r="11" spans="1:8" x14ac:dyDescent="0.2">
      <c r="A11" s="490"/>
      <c r="B11" s="491"/>
      <c r="C11" s="490"/>
      <c r="D11" s="492"/>
      <c r="E11" s="493"/>
      <c r="F11" s="491"/>
      <c r="G11" s="494"/>
      <c r="H11" s="494"/>
    </row>
    <row r="12" spans="1:8" x14ac:dyDescent="0.2">
      <c r="A12" s="490"/>
      <c r="B12" s="491"/>
      <c r="C12" s="490"/>
      <c r="D12" s="492"/>
      <c r="E12" s="493"/>
      <c r="F12" s="491"/>
      <c r="G12" s="494"/>
      <c r="H12" s="494"/>
    </row>
    <row r="13" spans="1:8" x14ac:dyDescent="0.2">
      <c r="A13" s="490"/>
      <c r="B13" s="491"/>
      <c r="C13" s="490"/>
      <c r="D13" s="492"/>
      <c r="E13" s="493"/>
      <c r="F13" s="491"/>
      <c r="G13" s="494"/>
      <c r="H13" s="494"/>
    </row>
    <row r="14" spans="1:8" x14ac:dyDescent="0.2">
      <c r="A14" s="490"/>
      <c r="B14" s="491"/>
      <c r="C14" s="490"/>
      <c r="D14" s="492"/>
      <c r="E14" s="493"/>
      <c r="F14" s="491"/>
      <c r="G14" s="494"/>
      <c r="H14" s="494"/>
    </row>
    <row r="15" spans="1:8" x14ac:dyDescent="0.2">
      <c r="A15" s="490"/>
      <c r="B15" s="491"/>
      <c r="C15" s="490"/>
      <c r="D15" s="492"/>
      <c r="E15" s="493"/>
      <c r="F15" s="491"/>
      <c r="G15" s="494"/>
      <c r="H15" s="494"/>
    </row>
    <row r="16" spans="1:8" x14ac:dyDescent="0.2">
      <c r="A16" s="490"/>
      <c r="B16" s="491"/>
      <c r="C16" s="490"/>
      <c r="D16" s="492"/>
      <c r="E16" s="493"/>
      <c r="F16" s="491"/>
      <c r="G16" s="494"/>
      <c r="H16" s="494"/>
    </row>
    <row r="17" spans="1:8" x14ac:dyDescent="0.2">
      <c r="A17" s="490"/>
      <c r="B17" s="491"/>
      <c r="C17" s="490"/>
      <c r="D17" s="492"/>
      <c r="E17" s="493"/>
      <c r="F17" s="491"/>
      <c r="G17" s="494"/>
      <c r="H17" s="494"/>
    </row>
    <row r="18" spans="1:8" x14ac:dyDescent="0.2">
      <c r="A18" s="490"/>
      <c r="B18" s="491"/>
      <c r="C18" s="490"/>
      <c r="D18" s="492"/>
      <c r="E18" s="493"/>
      <c r="F18" s="491"/>
      <c r="G18" s="494"/>
      <c r="H18" s="494"/>
    </row>
    <row r="19" spans="1:8" x14ac:dyDescent="0.2">
      <c r="A19" s="490"/>
      <c r="B19" s="491"/>
      <c r="C19" s="490"/>
      <c r="D19" s="492"/>
      <c r="E19" s="493"/>
      <c r="F19" s="491"/>
      <c r="G19" s="494"/>
      <c r="H19" s="494"/>
    </row>
    <row r="20" spans="1:8" x14ac:dyDescent="0.2">
      <c r="A20" s="490"/>
      <c r="B20" s="491"/>
      <c r="C20" s="490"/>
      <c r="D20" s="492"/>
      <c r="E20" s="493"/>
      <c r="F20" s="491"/>
      <c r="G20" s="494"/>
      <c r="H20" s="494"/>
    </row>
    <row r="21" spans="1:8" x14ac:dyDescent="0.2">
      <c r="A21" s="490"/>
      <c r="B21" s="491"/>
      <c r="C21" s="490"/>
      <c r="D21" s="492"/>
      <c r="E21" s="493"/>
      <c r="F21" s="491"/>
      <c r="G21" s="494"/>
      <c r="H21" s="494"/>
    </row>
    <row r="22" spans="1:8" x14ac:dyDescent="0.2">
      <c r="A22" s="490"/>
      <c r="B22" s="491"/>
      <c r="C22" s="490"/>
      <c r="D22" s="492"/>
      <c r="E22" s="493"/>
      <c r="F22" s="491"/>
      <c r="G22" s="494"/>
      <c r="H22" s="494"/>
    </row>
    <row r="23" spans="1:8" x14ac:dyDescent="0.2">
      <c r="A23" s="490"/>
      <c r="B23" s="491"/>
      <c r="C23" s="490"/>
      <c r="D23" s="492"/>
      <c r="E23" s="493"/>
      <c r="F23" s="491"/>
      <c r="G23" s="494"/>
      <c r="H23" s="494"/>
    </row>
    <row r="24" spans="1:8" x14ac:dyDescent="0.2">
      <c r="A24" s="490"/>
      <c r="B24" s="491"/>
      <c r="C24" s="490"/>
      <c r="D24" s="492"/>
      <c r="E24" s="493"/>
      <c r="F24" s="491"/>
      <c r="G24" s="494"/>
      <c r="H24" s="494"/>
    </row>
    <row r="25" spans="1:8" x14ac:dyDescent="0.2">
      <c r="A25" s="490"/>
      <c r="B25" s="491"/>
      <c r="C25" s="490"/>
      <c r="D25" s="492"/>
      <c r="E25" s="493"/>
      <c r="F25" s="491"/>
      <c r="G25" s="494"/>
      <c r="H25" s="494"/>
    </row>
    <row r="26" spans="1:8" x14ac:dyDescent="0.2">
      <c r="A26" s="490"/>
      <c r="B26" s="491"/>
      <c r="C26" s="490"/>
      <c r="D26" s="492"/>
      <c r="E26" s="493"/>
      <c r="F26" s="491"/>
      <c r="G26" s="494"/>
      <c r="H26" s="494"/>
    </row>
    <row r="27" spans="1:8" x14ac:dyDescent="0.2">
      <c r="A27" s="490"/>
      <c r="B27" s="491"/>
      <c r="C27" s="490"/>
      <c r="D27" s="492"/>
      <c r="E27" s="493"/>
      <c r="F27" s="491"/>
      <c r="G27" s="494"/>
      <c r="H27" s="494"/>
    </row>
    <row r="28" spans="1:8" x14ac:dyDescent="0.2">
      <c r="A28" s="490"/>
      <c r="B28" s="491"/>
      <c r="C28" s="490"/>
      <c r="D28" s="492"/>
      <c r="E28" s="493"/>
      <c r="F28" s="491"/>
      <c r="G28" s="494"/>
      <c r="H28" s="494"/>
    </row>
    <row r="29" spans="1:8" x14ac:dyDescent="0.2">
      <c r="A29" s="490"/>
      <c r="B29" s="491"/>
      <c r="C29" s="490"/>
      <c r="D29" s="492"/>
      <c r="E29" s="493"/>
      <c r="F29" s="491"/>
      <c r="G29" s="494"/>
      <c r="H29" s="494"/>
    </row>
    <row r="30" spans="1:8" x14ac:dyDescent="0.2">
      <c r="A30" s="490"/>
      <c r="B30" s="491"/>
      <c r="C30" s="490"/>
      <c r="D30" s="492"/>
      <c r="E30" s="493"/>
      <c r="F30" s="491"/>
      <c r="G30" s="494"/>
      <c r="H30" s="494"/>
    </row>
    <row r="31" spans="1:8" x14ac:dyDescent="0.2">
      <c r="A31" s="490"/>
      <c r="B31" s="491"/>
      <c r="C31" s="490"/>
      <c r="D31" s="492"/>
      <c r="E31" s="493"/>
      <c r="F31" s="491"/>
      <c r="G31" s="494"/>
      <c r="H31" s="494"/>
    </row>
    <row r="32" spans="1:8" x14ac:dyDescent="0.2">
      <c r="A32" s="490"/>
      <c r="B32" s="491"/>
      <c r="C32" s="490"/>
      <c r="D32" s="492"/>
      <c r="E32" s="493"/>
      <c r="F32" s="491"/>
      <c r="G32" s="494"/>
      <c r="H32" s="494"/>
    </row>
    <row r="33" spans="1:8" x14ac:dyDescent="0.2">
      <c r="A33" s="490"/>
      <c r="B33" s="491"/>
      <c r="C33" s="490"/>
      <c r="D33" s="492"/>
      <c r="E33" s="493"/>
      <c r="F33" s="491"/>
      <c r="G33" s="494"/>
      <c r="H33" s="494"/>
    </row>
    <row r="34" spans="1:8" x14ac:dyDescent="0.2">
      <c r="A34" s="490"/>
      <c r="B34" s="491"/>
      <c r="C34" s="490"/>
      <c r="D34" s="492"/>
      <c r="E34" s="493"/>
      <c r="F34" s="491"/>
      <c r="G34" s="494"/>
      <c r="H34" s="494"/>
    </row>
    <row r="35" spans="1:8" x14ac:dyDescent="0.2">
      <c r="A35" s="490"/>
      <c r="B35" s="491"/>
      <c r="C35" s="490"/>
      <c r="D35" s="492"/>
      <c r="E35" s="493"/>
      <c r="F35" s="491"/>
      <c r="G35" s="494"/>
      <c r="H35" s="494"/>
    </row>
    <row r="36" spans="1:8" x14ac:dyDescent="0.2">
      <c r="A36" s="490"/>
      <c r="B36" s="491"/>
      <c r="C36" s="490"/>
      <c r="D36" s="492"/>
      <c r="E36" s="493"/>
      <c r="F36" s="491"/>
      <c r="G36" s="494"/>
      <c r="H36" s="494"/>
    </row>
    <row r="37" spans="1:8" x14ac:dyDescent="0.2">
      <c r="A37" s="490"/>
      <c r="B37" s="491"/>
      <c r="C37" s="490"/>
      <c r="D37" s="492"/>
      <c r="E37" s="493"/>
      <c r="F37" s="491"/>
      <c r="G37" s="494"/>
      <c r="H37" s="494"/>
    </row>
  </sheetData>
  <pageMargins left="0.25" right="0.25" top="0.75" bottom="0.75" header="0.3" footer="0.3"/>
  <pageSetup scale="8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view="pageBreakPreview" zoomScale="60" zoomScaleNormal="100" workbookViewId="0">
      <selection activeCell="G30" sqref="G30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Louisiana State University - Shreveport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07" t="s">
        <v>136</v>
      </c>
    </row>
    <row r="5" spans="1:6" ht="15" customHeight="1" thickBot="1" x14ac:dyDescent="0.3">
      <c r="A5" s="141" t="s">
        <v>288</v>
      </c>
      <c r="B5" s="390" t="s">
        <v>544</v>
      </c>
      <c r="C5" s="506" t="s">
        <v>544</v>
      </c>
      <c r="D5" s="545" t="s">
        <v>566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11381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305050.8</v>
      </c>
      <c r="C7" s="147">
        <f>Instruction!H19+Research!H19+'Public Service'!H19+'Academic Supp'!H19+'Student Services'!H19+'Institutional Supp'!H19+Scholarships!H19+'OP&amp;M'!H19+Hospitals!H19+Transfers!H19+Other!H19</f>
        <v>321800</v>
      </c>
      <c r="D7" s="148">
        <f>Instruction!J19+Research!J19+'Public Service'!J19+'Academic Supp'!J19+'Student Services'!J19+'Institutional Supp'!J19+Scholarships!J19+'OP&amp;M'!J19+Hospitals!J19+Transfers!J19+Other!J19</f>
        <v>321800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128137.60000000001</v>
      </c>
      <c r="C8" s="147">
        <f>Instruction!H20+Research!H20+'Public Service'!H20+'Academic Supp'!H20+'Student Services'!H20+'Institutional Supp'!H20+Scholarships!H20+'OP&amp;M'!H20+Hospitals!H20+Transfers!H20+Other!H20</f>
        <v>108500</v>
      </c>
      <c r="D8" s="148">
        <f>Instruction!J20+Research!J20+'Public Service'!J20+'Academic Supp'!J20+'Student Services'!J20+'Institutional Supp'!J20+Scholarships!J20+'OP&amp;M'!J20+Hospitals!J20+Transfers!J20+Other!J20</f>
        <v>108500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80850.899999999994</v>
      </c>
      <c r="C9" s="147">
        <f>Instruction!H21+Research!H21+'Public Service'!H21+'Academic Supp'!H21+'Student Services'!H21+'Institutional Supp'!H21+Scholarships!H21+'OP&amp;M'!H21+Hospitals!H21+Transfers!H21+Other!H21</f>
        <v>35000</v>
      </c>
      <c r="D9" s="148">
        <f>Instruction!J21+Research!J21+'Public Service'!J21+'Academic Supp'!J21+'Student Services'!J21+'Institutional Supp'!J21+Scholarships!J21+'OP&amp;M'!J21+Hospitals!J21+Transfers!J21+Other!J21</f>
        <v>35000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2280090.6599999997</v>
      </c>
      <c r="C14" s="147">
        <f>Instruction!H26+Research!H26+'Public Service'!H26+'Academic Supp'!H26+'Student Services'!H26+'Institutional Supp'!H26+Scholarships!H26+'OP&amp;M'!H26+Hospitals!H26+Transfers!H26+Other!H26</f>
        <v>1581723</v>
      </c>
      <c r="D14" s="149">
        <f>Instruction!J26+Research!J26+'Public Service'!J26+'Academic Supp'!J26+'Student Services'!J26+'Institutional Supp'!J26+Scholarships!J26+'OP&amp;M'!J26+Hospitals!J26+Transfers!J26+Other!J26</f>
        <v>1558523</v>
      </c>
    </row>
    <row r="15" spans="1:6" s="153" customFormat="1" ht="15" customHeight="1" thickBot="1" x14ac:dyDescent="0.3">
      <c r="A15" s="150" t="s">
        <v>294</v>
      </c>
      <c r="B15" s="151">
        <f>SUM(B6:B14)</f>
        <v>2805510.96</v>
      </c>
      <c r="C15" s="151">
        <f>SUM(C6:C14)</f>
        <v>2047023</v>
      </c>
      <c r="D15" s="152">
        <f>SUM(D6:D14)</f>
        <v>2023823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view="pageBreakPreview" zoomScale="60"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 - Shreveport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9"/>
      <c r="C3" s="612" t="s">
        <v>568</v>
      </c>
      <c r="D3" s="613"/>
      <c r="E3" s="613"/>
      <c r="F3" s="613"/>
      <c r="G3" s="613"/>
      <c r="H3" s="613"/>
      <c r="I3" s="614"/>
    </row>
    <row r="4" spans="1:9" ht="15" customHeight="1" x14ac:dyDescent="0.2">
      <c r="A4" s="609" t="s">
        <v>117</v>
      </c>
      <c r="B4" s="606" t="s">
        <v>301</v>
      </c>
      <c r="C4" s="615" t="s">
        <v>538</v>
      </c>
      <c r="D4" s="615" t="s">
        <v>339</v>
      </c>
      <c r="E4" s="615" t="s">
        <v>340</v>
      </c>
      <c r="F4" s="618" t="s">
        <v>350</v>
      </c>
      <c r="G4" s="618" t="s">
        <v>537</v>
      </c>
      <c r="H4" s="621" t="s">
        <v>343</v>
      </c>
      <c r="I4" s="624" t="s">
        <v>302</v>
      </c>
    </row>
    <row r="5" spans="1:9" ht="15" customHeight="1" x14ac:dyDescent="0.2">
      <c r="A5" s="610"/>
      <c r="B5" s="607"/>
      <c r="C5" s="616"/>
      <c r="D5" s="616"/>
      <c r="E5" s="616"/>
      <c r="F5" s="619"/>
      <c r="G5" s="619"/>
      <c r="H5" s="622"/>
      <c r="I5" s="625"/>
    </row>
    <row r="6" spans="1:9" ht="15" customHeight="1" thickBot="1" x14ac:dyDescent="0.25">
      <c r="A6" s="611"/>
      <c r="B6" s="608"/>
      <c r="C6" s="617"/>
      <c r="D6" s="617"/>
      <c r="E6" s="617"/>
      <c r="F6" s="620"/>
      <c r="G6" s="620"/>
      <c r="H6" s="623"/>
      <c r="I6" s="626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9204.1299999999992</v>
      </c>
      <c r="E7" s="127">
        <f>Athletics!I8</f>
        <v>19539.22</v>
      </c>
      <c r="F7" s="127">
        <f>Athletics!L8</f>
        <v>2202.1799999999998</v>
      </c>
      <c r="G7" s="128" t="s">
        <v>334</v>
      </c>
      <c r="H7" s="127">
        <f>Athletics!R8</f>
        <v>0</v>
      </c>
      <c r="I7" s="129">
        <f>SUM(C7:H7)</f>
        <v>30945.53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2841548.97</v>
      </c>
      <c r="I12" s="129">
        <f t="shared" si="0"/>
        <v>2841548.97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23034</v>
      </c>
      <c r="H17" s="127">
        <f>Athletics!R18</f>
        <v>5525.28</v>
      </c>
      <c r="I17" s="129">
        <f t="shared" si="0"/>
        <v>28559.279999999999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9204.1299999999992</v>
      </c>
      <c r="E23" s="134">
        <f t="shared" si="1"/>
        <v>19539.22</v>
      </c>
      <c r="F23" s="134">
        <f t="shared" si="1"/>
        <v>2202.1799999999998</v>
      </c>
      <c r="G23" s="134">
        <f t="shared" si="1"/>
        <v>23034</v>
      </c>
      <c r="H23" s="134">
        <f t="shared" si="1"/>
        <v>2847074.25</v>
      </c>
      <c r="I23" s="135">
        <f t="shared" si="1"/>
        <v>2901053.78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view="pageBreakPreview" zoomScale="60" zoomScaleNormal="100" workbookViewId="0">
      <selection activeCell="G30" sqref="G30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 - Shreveport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30" t="s">
        <v>568</v>
      </c>
      <c r="C3" s="631"/>
      <c r="D3" s="631"/>
      <c r="E3" s="631"/>
      <c r="F3" s="631"/>
      <c r="G3" s="631"/>
      <c r="H3" s="631"/>
      <c r="I3" s="631"/>
      <c r="J3" s="632"/>
      <c r="K3" s="98"/>
      <c r="L3" s="98"/>
      <c r="M3" s="98"/>
      <c r="N3" s="98"/>
      <c r="O3" s="98"/>
      <c r="P3" s="98"/>
    </row>
    <row r="4" spans="1:16" ht="15" customHeight="1" thickTop="1" x14ac:dyDescent="0.2">
      <c r="A4" s="627" t="s">
        <v>324</v>
      </c>
      <c r="B4" s="633" t="s">
        <v>536</v>
      </c>
      <c r="C4" s="615" t="s">
        <v>538</v>
      </c>
      <c r="D4" s="615" t="s">
        <v>339</v>
      </c>
      <c r="E4" s="615" t="s">
        <v>349</v>
      </c>
      <c r="F4" s="615" t="s">
        <v>340</v>
      </c>
      <c r="G4" s="618" t="s">
        <v>350</v>
      </c>
      <c r="H4" s="615" t="s">
        <v>343</v>
      </c>
      <c r="I4" s="621" t="s">
        <v>537</v>
      </c>
      <c r="J4" s="624" t="s">
        <v>302</v>
      </c>
    </row>
    <row r="5" spans="1:16" ht="15" customHeight="1" x14ac:dyDescent="0.2">
      <c r="A5" s="628"/>
      <c r="B5" s="634"/>
      <c r="C5" s="616"/>
      <c r="D5" s="616"/>
      <c r="E5" s="616"/>
      <c r="F5" s="616"/>
      <c r="G5" s="619"/>
      <c r="H5" s="616"/>
      <c r="I5" s="622"/>
      <c r="J5" s="625"/>
    </row>
    <row r="6" spans="1:16" ht="15" customHeight="1" thickBot="1" x14ac:dyDescent="0.25">
      <c r="A6" s="629"/>
      <c r="B6" s="635"/>
      <c r="C6" s="617"/>
      <c r="D6" s="617"/>
      <c r="E6" s="617"/>
      <c r="F6" s="617"/>
      <c r="G6" s="620"/>
      <c r="H6" s="617"/>
      <c r="I6" s="623"/>
      <c r="J6" s="626"/>
    </row>
    <row r="7" spans="1:16" ht="15" customHeight="1" x14ac:dyDescent="0.2">
      <c r="A7" s="108" t="s">
        <v>326</v>
      </c>
      <c r="B7" s="109">
        <f>Athletics!C30</f>
        <v>328335.8</v>
      </c>
      <c r="C7" s="110">
        <f>Athletics!F30</f>
        <v>0</v>
      </c>
      <c r="D7" s="110">
        <f>Athletics!I30</f>
        <v>151108.91999999998</v>
      </c>
      <c r="E7" s="110">
        <f>Athletics!L30</f>
        <v>152786.34</v>
      </c>
      <c r="F7" s="110">
        <f>Athletics!O30</f>
        <v>74943.899999999994</v>
      </c>
      <c r="G7" s="110">
        <f>Athletics!R30</f>
        <v>154466.44</v>
      </c>
      <c r="H7" s="110">
        <f>Athletics!U30</f>
        <v>40</v>
      </c>
      <c r="I7" s="110">
        <f>Athletics!X30</f>
        <v>0</v>
      </c>
      <c r="J7" s="111">
        <f t="shared" ref="J7:J22" si="0">SUM(B7:I7)</f>
        <v>861681.39999999991</v>
      </c>
    </row>
    <row r="8" spans="1:16" ht="15" customHeight="1" x14ac:dyDescent="0.2">
      <c r="A8" s="112" t="s">
        <v>104</v>
      </c>
      <c r="B8" s="113">
        <f>Athletics!C31</f>
        <v>114544.41</v>
      </c>
      <c r="C8" s="114">
        <f>Athletics!F31</f>
        <v>0</v>
      </c>
      <c r="D8" s="114">
        <f>Athletics!I31</f>
        <v>51619.41</v>
      </c>
      <c r="E8" s="114">
        <f>Athletics!L31</f>
        <v>45425.81</v>
      </c>
      <c r="F8" s="114">
        <f>Athletics!O31</f>
        <v>27903.84</v>
      </c>
      <c r="G8" s="114">
        <f>Athletics!R31</f>
        <v>46783.81</v>
      </c>
      <c r="H8" s="114">
        <f>Athletics!U31</f>
        <v>0</v>
      </c>
      <c r="I8" s="114">
        <f>Athletics!X31</f>
        <v>0</v>
      </c>
      <c r="J8" s="115">
        <f t="shared" si="0"/>
        <v>286277.28000000003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105896.82</v>
      </c>
      <c r="C14" s="114">
        <f>Athletics!F37</f>
        <v>0</v>
      </c>
      <c r="D14" s="114">
        <f>Athletics!I37</f>
        <v>35580.65</v>
      </c>
      <c r="E14" s="114">
        <f>Athletics!L37</f>
        <v>37532.17</v>
      </c>
      <c r="F14" s="114">
        <f>Athletics!O37</f>
        <v>28729.09</v>
      </c>
      <c r="G14" s="114">
        <f>Athletics!R37</f>
        <v>110975.89</v>
      </c>
      <c r="H14" s="114">
        <f>Athletics!U37</f>
        <v>34596.14</v>
      </c>
      <c r="I14" s="114">
        <f>Athletics!X37</f>
        <v>0</v>
      </c>
      <c r="J14" s="115">
        <f t="shared" si="0"/>
        <v>353310.76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66191.98000000001</v>
      </c>
      <c r="C16" s="114">
        <f>Athletics!F39</f>
        <v>0</v>
      </c>
      <c r="D16" s="114">
        <f>Athletics!I39</f>
        <v>34460.909999999996</v>
      </c>
      <c r="E16" s="114">
        <f>Athletics!L39</f>
        <v>207206.03999999998</v>
      </c>
      <c r="F16" s="114">
        <f>Athletics!O39</f>
        <v>43462.66</v>
      </c>
      <c r="G16" s="114">
        <f>Athletics!R39</f>
        <v>87904.6</v>
      </c>
      <c r="H16" s="114">
        <f>Athletics!U39</f>
        <v>24221.82</v>
      </c>
      <c r="I16" s="114">
        <f>Athletics!X39</f>
        <v>9002.24</v>
      </c>
      <c r="J16" s="115">
        <f t="shared" si="0"/>
        <v>472450.24999999994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9212.09</v>
      </c>
      <c r="C19" s="114">
        <f>Athletics!F41</f>
        <v>0</v>
      </c>
      <c r="D19" s="114">
        <f>Athletics!I41</f>
        <v>157342.68</v>
      </c>
      <c r="E19" s="114">
        <f>Athletics!L41</f>
        <v>166900.06</v>
      </c>
      <c r="F19" s="114">
        <f>Athletics!O41</f>
        <v>101684.15</v>
      </c>
      <c r="G19" s="114">
        <f>Athletics!R41</f>
        <v>312054.08</v>
      </c>
      <c r="H19" s="114">
        <f>Athletics!U41</f>
        <v>6102.21</v>
      </c>
      <c r="I19" s="114">
        <f>Athletics!X41</f>
        <v>0</v>
      </c>
      <c r="J19" s="115">
        <f t="shared" si="0"/>
        <v>753295.27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624181.1</v>
      </c>
      <c r="C23" s="120">
        <f>SUM(C7:C22)</f>
        <v>0</v>
      </c>
      <c r="D23" s="120">
        <f t="shared" ref="D23:I23" si="1">SUM(D7:D22)</f>
        <v>430112.56999999995</v>
      </c>
      <c r="E23" s="120">
        <f t="shared" si="1"/>
        <v>609850.41999999993</v>
      </c>
      <c r="F23" s="120">
        <f t="shared" si="1"/>
        <v>276723.64</v>
      </c>
      <c r="G23" s="120">
        <f t="shared" si="1"/>
        <v>712184.82000000007</v>
      </c>
      <c r="H23" s="120">
        <f t="shared" si="1"/>
        <v>64960.17</v>
      </c>
      <c r="I23" s="120">
        <f t="shared" si="1"/>
        <v>9002.24</v>
      </c>
      <c r="J23" s="121">
        <f>SUM(J7:J22)</f>
        <v>2727014.96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view="pageBreakPreview" zoomScale="60"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 - Shreveport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9"/>
      <c r="C3" s="612" t="s">
        <v>569</v>
      </c>
      <c r="D3" s="613"/>
      <c r="E3" s="613"/>
      <c r="F3" s="613"/>
      <c r="G3" s="613"/>
      <c r="H3" s="613"/>
      <c r="I3" s="614"/>
    </row>
    <row r="4" spans="1:9" ht="15" customHeight="1" x14ac:dyDescent="0.2">
      <c r="A4" s="609" t="s">
        <v>117</v>
      </c>
      <c r="B4" s="606" t="s">
        <v>301</v>
      </c>
      <c r="C4" s="615" t="s">
        <v>538</v>
      </c>
      <c r="D4" s="615" t="s">
        <v>339</v>
      </c>
      <c r="E4" s="615" t="s">
        <v>340</v>
      </c>
      <c r="F4" s="618" t="s">
        <v>350</v>
      </c>
      <c r="G4" s="621" t="s">
        <v>537</v>
      </c>
      <c r="H4" s="621" t="s">
        <v>343</v>
      </c>
      <c r="I4" s="624" t="s">
        <v>302</v>
      </c>
    </row>
    <row r="5" spans="1:9" ht="15" customHeight="1" x14ac:dyDescent="0.2">
      <c r="A5" s="610"/>
      <c r="B5" s="607"/>
      <c r="C5" s="616"/>
      <c r="D5" s="616"/>
      <c r="E5" s="616"/>
      <c r="F5" s="619"/>
      <c r="G5" s="622"/>
      <c r="H5" s="622"/>
      <c r="I5" s="625"/>
    </row>
    <row r="6" spans="1:9" ht="15" customHeight="1" thickBot="1" x14ac:dyDescent="0.25">
      <c r="A6" s="611"/>
      <c r="B6" s="608"/>
      <c r="C6" s="617"/>
      <c r="D6" s="617"/>
      <c r="E6" s="617"/>
      <c r="F6" s="620"/>
      <c r="G6" s="623"/>
      <c r="H6" s="623"/>
      <c r="I6" s="626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1000</v>
      </c>
      <c r="E7" s="127">
        <f>Athletics!J8</f>
        <v>3100</v>
      </c>
      <c r="F7" s="127">
        <f>Athletics!M8</f>
        <v>1000</v>
      </c>
      <c r="G7" s="128" t="s">
        <v>334</v>
      </c>
      <c r="H7" s="127">
        <f>Athletics!S8</f>
        <v>0</v>
      </c>
      <c r="I7" s="129">
        <f>SUM(C7:H7)</f>
        <v>5100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474329</v>
      </c>
      <c r="I12" s="129">
        <f t="shared" si="0"/>
        <v>474329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15500</v>
      </c>
      <c r="H17" s="127">
        <f>Athletics!S18</f>
        <v>88150</v>
      </c>
      <c r="I17" s="129">
        <f t="shared" si="0"/>
        <v>103650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1000</v>
      </c>
      <c r="E23" s="134">
        <f t="shared" si="1"/>
        <v>3100</v>
      </c>
      <c r="F23" s="134">
        <f t="shared" si="1"/>
        <v>1000</v>
      </c>
      <c r="G23" s="134">
        <f t="shared" si="1"/>
        <v>15500</v>
      </c>
      <c r="H23" s="134">
        <f t="shared" si="1"/>
        <v>562479</v>
      </c>
      <c r="I23" s="135">
        <f t="shared" si="1"/>
        <v>583079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view="pageBreakPreview" zoomScale="60" zoomScaleNormal="100" workbookViewId="0">
      <selection activeCell="G30" sqref="G30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 - Shreveport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30" t="s">
        <v>569</v>
      </c>
      <c r="C3" s="631"/>
      <c r="D3" s="631"/>
      <c r="E3" s="631"/>
      <c r="F3" s="631"/>
      <c r="G3" s="631"/>
      <c r="H3" s="631"/>
      <c r="I3" s="631"/>
      <c r="J3" s="632"/>
      <c r="K3" s="98"/>
      <c r="L3" s="98"/>
      <c r="M3" s="98"/>
      <c r="N3" s="98"/>
      <c r="O3" s="98"/>
      <c r="P3" s="98"/>
    </row>
    <row r="4" spans="1:16" ht="15" customHeight="1" thickTop="1" x14ac:dyDescent="0.2">
      <c r="A4" s="627" t="s">
        <v>324</v>
      </c>
      <c r="B4" s="633" t="s">
        <v>536</v>
      </c>
      <c r="C4" s="615" t="s">
        <v>538</v>
      </c>
      <c r="D4" s="615" t="s">
        <v>339</v>
      </c>
      <c r="E4" s="615" t="s">
        <v>349</v>
      </c>
      <c r="F4" s="615" t="s">
        <v>340</v>
      </c>
      <c r="G4" s="618" t="s">
        <v>350</v>
      </c>
      <c r="H4" s="615" t="s">
        <v>343</v>
      </c>
      <c r="I4" s="621" t="s">
        <v>537</v>
      </c>
      <c r="J4" s="624" t="s">
        <v>302</v>
      </c>
    </row>
    <row r="5" spans="1:16" ht="15" customHeight="1" x14ac:dyDescent="0.2">
      <c r="A5" s="628"/>
      <c r="B5" s="634"/>
      <c r="C5" s="616"/>
      <c r="D5" s="616"/>
      <c r="E5" s="616"/>
      <c r="F5" s="616"/>
      <c r="G5" s="619"/>
      <c r="H5" s="616"/>
      <c r="I5" s="622"/>
      <c r="J5" s="625"/>
    </row>
    <row r="6" spans="1:16" ht="15" customHeight="1" thickBot="1" x14ac:dyDescent="0.25">
      <c r="A6" s="629"/>
      <c r="B6" s="635"/>
      <c r="C6" s="617"/>
      <c r="D6" s="617"/>
      <c r="E6" s="617"/>
      <c r="F6" s="617"/>
      <c r="G6" s="620"/>
      <c r="H6" s="617"/>
      <c r="I6" s="623"/>
      <c r="J6" s="626"/>
    </row>
    <row r="7" spans="1:16" ht="15" customHeight="1" x14ac:dyDescent="0.2">
      <c r="A7" s="108" t="s">
        <v>326</v>
      </c>
      <c r="B7" s="109">
        <f>Athletics!D30</f>
        <v>323094</v>
      </c>
      <c r="C7" s="110">
        <f>Athletics!G30</f>
        <v>0</v>
      </c>
      <c r="D7" s="110">
        <f>Athletics!J30</f>
        <v>135000</v>
      </c>
      <c r="E7" s="110">
        <f>Athletics!M30</f>
        <v>118500</v>
      </c>
      <c r="F7" s="110">
        <f>Athletics!P30</f>
        <v>63750</v>
      </c>
      <c r="G7" s="110">
        <f>Athletics!S30</f>
        <v>139750</v>
      </c>
      <c r="H7" s="110">
        <f>Athletics!V30</f>
        <v>0</v>
      </c>
      <c r="I7" s="110">
        <f>Athletics!Y30</f>
        <v>0</v>
      </c>
      <c r="J7" s="111">
        <f t="shared" ref="J7:J22" si="0">SUM(B7:I7)</f>
        <v>780094</v>
      </c>
    </row>
    <row r="8" spans="1:16" ht="15" customHeight="1" x14ac:dyDescent="0.2">
      <c r="A8" s="112" t="s">
        <v>104</v>
      </c>
      <c r="B8" s="113">
        <f>Athletics!D31</f>
        <v>81885</v>
      </c>
      <c r="C8" s="114">
        <f>Athletics!G31</f>
        <v>0</v>
      </c>
      <c r="D8" s="114">
        <f>Athletics!J31</f>
        <v>60000</v>
      </c>
      <c r="E8" s="114">
        <f>Athletics!M31</f>
        <v>45000</v>
      </c>
      <c r="F8" s="114">
        <f>Athletics!P31</f>
        <v>21500</v>
      </c>
      <c r="G8" s="114">
        <f>Athletics!S31</f>
        <v>48700</v>
      </c>
      <c r="H8" s="114">
        <f>Athletics!V31</f>
        <v>0</v>
      </c>
      <c r="I8" s="114">
        <f>Athletics!Y31</f>
        <v>0</v>
      </c>
      <c r="J8" s="115">
        <f t="shared" si="0"/>
        <v>257085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73650</v>
      </c>
      <c r="C14" s="114">
        <f>Athletics!G37</f>
        <v>0</v>
      </c>
      <c r="D14" s="114">
        <f>Athletics!J37</f>
        <v>45000</v>
      </c>
      <c r="E14" s="114">
        <f>Athletics!M37</f>
        <v>140000</v>
      </c>
      <c r="F14" s="114">
        <f>Athletics!P37</f>
        <v>40000</v>
      </c>
      <c r="G14" s="114">
        <f>Athletics!S37</f>
        <v>77000</v>
      </c>
      <c r="H14" s="114">
        <f>Athletics!V37</f>
        <v>0</v>
      </c>
      <c r="I14" s="114">
        <f>Athletics!Y37</f>
        <v>0</v>
      </c>
      <c r="J14" s="115">
        <f t="shared" si="0"/>
        <v>375650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17500</v>
      </c>
      <c r="C15" s="114">
        <f>Athletics!G38</f>
        <v>0</v>
      </c>
      <c r="D15" s="114">
        <f>Athletics!J38</f>
        <v>19500</v>
      </c>
      <c r="E15" s="114">
        <f>Athletics!M38</f>
        <v>30000</v>
      </c>
      <c r="F15" s="114">
        <f>Athletics!P38</f>
        <v>20000</v>
      </c>
      <c r="G15" s="114">
        <f>Athletics!S38</f>
        <v>42500</v>
      </c>
      <c r="H15" s="114">
        <f>Athletics!V38</f>
        <v>0</v>
      </c>
      <c r="I15" s="114">
        <f>Athletics!Y38</f>
        <v>7500</v>
      </c>
      <c r="J15" s="115">
        <f t="shared" si="0"/>
        <v>137000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62350</v>
      </c>
      <c r="C16" s="114">
        <f>Athletics!G39</f>
        <v>0</v>
      </c>
      <c r="D16" s="114">
        <f>Athletics!J39</f>
        <v>18350</v>
      </c>
      <c r="E16" s="114">
        <f>Athletics!M39</f>
        <v>55000</v>
      </c>
      <c r="F16" s="114">
        <f>Athletics!P39</f>
        <v>19850</v>
      </c>
      <c r="G16" s="114">
        <f>Athletics!S39</f>
        <v>52615</v>
      </c>
      <c r="H16" s="114">
        <f>Athletics!V39</f>
        <v>0</v>
      </c>
      <c r="I16" s="114">
        <f>Athletics!Y39</f>
        <v>0</v>
      </c>
      <c r="J16" s="115">
        <f t="shared" si="0"/>
        <v>208165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4000</v>
      </c>
      <c r="C19" s="114">
        <f>Athletics!G41</f>
        <v>0</v>
      </c>
      <c r="D19" s="114">
        <f>Athletics!J41</f>
        <v>145000</v>
      </c>
      <c r="E19" s="114">
        <f>Athletics!M41</f>
        <v>157000</v>
      </c>
      <c r="F19" s="114">
        <f>Athletics!P41</f>
        <v>85500</v>
      </c>
      <c r="G19" s="114">
        <f>Athletics!S41</f>
        <v>253700</v>
      </c>
      <c r="H19" s="114">
        <f>Athletics!V41</f>
        <v>0</v>
      </c>
      <c r="I19" s="114">
        <f>Athletics!Y41</f>
        <v>3000</v>
      </c>
      <c r="J19" s="115">
        <f t="shared" si="0"/>
        <v>648200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562479</v>
      </c>
      <c r="C23" s="120">
        <f>SUM(C7:C22)</f>
        <v>0</v>
      </c>
      <c r="D23" s="120">
        <f t="shared" ref="D23:J23" si="1">SUM(D7:D22)</f>
        <v>422850</v>
      </c>
      <c r="E23" s="120">
        <f t="shared" si="1"/>
        <v>545500</v>
      </c>
      <c r="F23" s="120">
        <f t="shared" si="1"/>
        <v>250600</v>
      </c>
      <c r="G23" s="120">
        <f t="shared" si="1"/>
        <v>614265</v>
      </c>
      <c r="H23" s="120">
        <f t="shared" si="1"/>
        <v>0</v>
      </c>
      <c r="I23" s="120">
        <f t="shared" si="1"/>
        <v>10500</v>
      </c>
      <c r="J23" s="121">
        <f t="shared" si="1"/>
        <v>2406194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view="pageBreakPreview" zoomScale="60"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 - Shreveport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9"/>
      <c r="C3" s="612" t="s">
        <v>570</v>
      </c>
      <c r="D3" s="613"/>
      <c r="E3" s="613"/>
      <c r="F3" s="613"/>
      <c r="G3" s="613"/>
      <c r="H3" s="613"/>
      <c r="I3" s="614"/>
    </row>
    <row r="4" spans="1:9" ht="15" customHeight="1" x14ac:dyDescent="0.2">
      <c r="A4" s="609" t="s">
        <v>117</v>
      </c>
      <c r="B4" s="606" t="s">
        <v>301</v>
      </c>
      <c r="C4" s="615" t="s">
        <v>538</v>
      </c>
      <c r="D4" s="615" t="s">
        <v>339</v>
      </c>
      <c r="E4" s="618" t="s">
        <v>340</v>
      </c>
      <c r="F4" s="618" t="s">
        <v>350</v>
      </c>
      <c r="G4" s="618" t="s">
        <v>537</v>
      </c>
      <c r="H4" s="621" t="s">
        <v>343</v>
      </c>
      <c r="I4" s="624" t="s">
        <v>302</v>
      </c>
    </row>
    <row r="5" spans="1:9" ht="15" customHeight="1" x14ac:dyDescent="0.2">
      <c r="A5" s="610"/>
      <c r="B5" s="607"/>
      <c r="C5" s="616"/>
      <c r="D5" s="616"/>
      <c r="E5" s="619"/>
      <c r="F5" s="619"/>
      <c r="G5" s="619"/>
      <c r="H5" s="622"/>
      <c r="I5" s="625"/>
    </row>
    <row r="6" spans="1:9" ht="15" customHeight="1" thickBot="1" x14ac:dyDescent="0.25">
      <c r="A6" s="611"/>
      <c r="B6" s="608"/>
      <c r="C6" s="617"/>
      <c r="D6" s="617"/>
      <c r="E6" s="620"/>
      <c r="F6" s="620"/>
      <c r="G6" s="620"/>
      <c r="H6" s="623"/>
      <c r="I6" s="626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1000</v>
      </c>
      <c r="E7" s="127">
        <f>Athletics!K8</f>
        <v>3100</v>
      </c>
      <c r="F7" s="127">
        <f>Athletics!N8</f>
        <v>1000</v>
      </c>
      <c r="G7" s="128" t="s">
        <v>334</v>
      </c>
      <c r="H7" s="127">
        <f>Athletics!T8</f>
        <v>0</v>
      </c>
      <c r="I7" s="129">
        <f>SUM(C7:H7)</f>
        <v>5100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521348</v>
      </c>
      <c r="I12" s="129">
        <f t="shared" si="0"/>
        <v>521348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15500</v>
      </c>
      <c r="H17" s="127">
        <f>Athletics!T18</f>
        <v>118150</v>
      </c>
      <c r="I17" s="129">
        <f t="shared" si="0"/>
        <v>133650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1000</v>
      </c>
      <c r="E23" s="134">
        <f t="shared" si="1"/>
        <v>3100</v>
      </c>
      <c r="F23" s="134">
        <f t="shared" si="1"/>
        <v>1000</v>
      </c>
      <c r="G23" s="134">
        <f t="shared" si="1"/>
        <v>15500</v>
      </c>
      <c r="H23" s="134">
        <f t="shared" si="1"/>
        <v>639498</v>
      </c>
      <c r="I23" s="135">
        <f t="shared" si="1"/>
        <v>660098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view="pageBreakPreview" zoomScale="60" zoomScaleNormal="100" workbookViewId="0">
      <selection activeCell="G30" sqref="G30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 - Shreveport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12" t="s">
        <v>570</v>
      </c>
      <c r="C3" s="613"/>
      <c r="D3" s="613"/>
      <c r="E3" s="613"/>
      <c r="F3" s="613"/>
      <c r="G3" s="613"/>
      <c r="H3" s="613"/>
      <c r="I3" s="613"/>
      <c r="J3" s="614"/>
      <c r="K3" s="98"/>
      <c r="L3" s="98"/>
      <c r="M3" s="98"/>
      <c r="N3" s="98"/>
      <c r="O3" s="98"/>
      <c r="P3" s="98"/>
    </row>
    <row r="4" spans="1:16" ht="15" customHeight="1" thickTop="1" x14ac:dyDescent="0.2">
      <c r="A4" s="627" t="s">
        <v>324</v>
      </c>
      <c r="B4" s="633" t="s">
        <v>536</v>
      </c>
      <c r="C4" s="615" t="s">
        <v>538</v>
      </c>
      <c r="D4" s="615" t="s">
        <v>339</v>
      </c>
      <c r="E4" s="615" t="s">
        <v>349</v>
      </c>
      <c r="F4" s="615" t="s">
        <v>340</v>
      </c>
      <c r="G4" s="618" t="s">
        <v>350</v>
      </c>
      <c r="H4" s="615" t="s">
        <v>343</v>
      </c>
      <c r="I4" s="621" t="s">
        <v>537</v>
      </c>
      <c r="J4" s="624" t="s">
        <v>302</v>
      </c>
    </row>
    <row r="5" spans="1:16" ht="15" customHeight="1" x14ac:dyDescent="0.2">
      <c r="A5" s="628"/>
      <c r="B5" s="634"/>
      <c r="C5" s="616"/>
      <c r="D5" s="616"/>
      <c r="E5" s="616"/>
      <c r="F5" s="616"/>
      <c r="G5" s="619"/>
      <c r="H5" s="616"/>
      <c r="I5" s="622"/>
      <c r="J5" s="625"/>
    </row>
    <row r="6" spans="1:16" ht="15" customHeight="1" thickBot="1" x14ac:dyDescent="0.25">
      <c r="A6" s="629"/>
      <c r="B6" s="635"/>
      <c r="C6" s="617"/>
      <c r="D6" s="617"/>
      <c r="E6" s="617"/>
      <c r="F6" s="617"/>
      <c r="G6" s="620"/>
      <c r="H6" s="617"/>
      <c r="I6" s="623"/>
      <c r="J6" s="626"/>
    </row>
    <row r="7" spans="1:16" ht="15" customHeight="1" x14ac:dyDescent="0.2">
      <c r="A7" s="108" t="s">
        <v>326</v>
      </c>
      <c r="B7" s="232">
        <f>Athletics!E30</f>
        <v>347113</v>
      </c>
      <c r="C7" s="255">
        <f>Athletics!H30</f>
        <v>0</v>
      </c>
      <c r="D7" s="255">
        <f>Athletics!K30</f>
        <v>141400</v>
      </c>
      <c r="E7" s="255">
        <f>Athletics!N30</f>
        <v>145000</v>
      </c>
      <c r="F7" s="255">
        <f>Athletics!Q30</f>
        <v>63750</v>
      </c>
      <c r="G7" s="255">
        <f>Athletics!T30</f>
        <v>151250</v>
      </c>
      <c r="H7" s="255">
        <f>Athletics!W30</f>
        <v>0</v>
      </c>
      <c r="I7" s="255">
        <f>Athletics!Z30</f>
        <v>0</v>
      </c>
      <c r="J7" s="508">
        <f t="shared" ref="J7:J21" si="0">SUM(B7:I7)</f>
        <v>848513</v>
      </c>
    </row>
    <row r="8" spans="1:16" ht="15" customHeight="1" x14ac:dyDescent="0.2">
      <c r="A8" s="112" t="s">
        <v>104</v>
      </c>
      <c r="B8" s="113">
        <f>Athletics!E31</f>
        <v>81885</v>
      </c>
      <c r="C8" s="114">
        <f>Athletics!H31</f>
        <v>0</v>
      </c>
      <c r="D8" s="114">
        <f>Athletics!K31</f>
        <v>60000</v>
      </c>
      <c r="E8" s="255">
        <f>Athletics!N31</f>
        <v>45000</v>
      </c>
      <c r="F8" s="114">
        <f>Athletics!Q31</f>
        <v>21500</v>
      </c>
      <c r="G8" s="114">
        <f>Athletics!T31</f>
        <v>48700</v>
      </c>
      <c r="H8" s="114">
        <f>Athletics!W31</f>
        <v>0</v>
      </c>
      <c r="I8" s="114">
        <f>Athletics!Z31</f>
        <v>0</v>
      </c>
      <c r="J8" s="115">
        <f t="shared" si="0"/>
        <v>257085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115650</v>
      </c>
      <c r="C14" s="114">
        <f>Athletics!H37</f>
        <v>0</v>
      </c>
      <c r="D14" s="114">
        <f>Athletics!K37</f>
        <v>40000</v>
      </c>
      <c r="E14" s="114">
        <f>Athletics!N37</f>
        <v>190000</v>
      </c>
      <c r="F14" s="114">
        <f>Athletics!Q37</f>
        <v>40000</v>
      </c>
      <c r="G14" s="114">
        <f>Athletics!T37</f>
        <v>96000</v>
      </c>
      <c r="H14" s="114">
        <f>Athletics!W37</f>
        <v>0</v>
      </c>
      <c r="I14" s="114">
        <f>Athletics!Z37</f>
        <v>0</v>
      </c>
      <c r="J14" s="115">
        <f t="shared" si="0"/>
        <v>481650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17500</v>
      </c>
      <c r="C15" s="114">
        <f>Athletics!H38</f>
        <v>0</v>
      </c>
      <c r="D15" s="114">
        <f>Athletics!K38</f>
        <v>19500</v>
      </c>
      <c r="E15" s="114">
        <f>Athletics!N38</f>
        <v>50000</v>
      </c>
      <c r="F15" s="114">
        <f>Athletics!Q38</f>
        <v>20000</v>
      </c>
      <c r="G15" s="114">
        <f>Athletics!T38</f>
        <v>44500</v>
      </c>
      <c r="H15" s="114">
        <f>Athletics!W38</f>
        <v>0</v>
      </c>
      <c r="I15" s="114">
        <f>Athletics!Z38</f>
        <v>7500</v>
      </c>
      <c r="J15" s="115">
        <f t="shared" si="0"/>
        <v>159000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62350</v>
      </c>
      <c r="C16" s="114">
        <f>Athletics!H39</f>
        <v>0</v>
      </c>
      <c r="D16" s="114">
        <f>Athletics!K39</f>
        <v>19000</v>
      </c>
      <c r="E16" s="114">
        <f>Athletics!N39</f>
        <v>25000</v>
      </c>
      <c r="F16" s="114">
        <f>Athletics!Q39</f>
        <v>19850</v>
      </c>
      <c r="G16" s="114">
        <f>Athletics!T39</f>
        <v>52615</v>
      </c>
      <c r="H16" s="114">
        <f>Athletics!W39</f>
        <v>0</v>
      </c>
      <c r="I16" s="114">
        <f>Athletics!Z39</f>
        <v>0</v>
      </c>
      <c r="J16" s="115">
        <f t="shared" si="0"/>
        <v>178815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15000</v>
      </c>
      <c r="C19" s="114">
        <f>Athletics!H41</f>
        <v>0</v>
      </c>
      <c r="D19" s="114">
        <f>Athletics!K41</f>
        <v>150000</v>
      </c>
      <c r="E19" s="114">
        <f>Athletics!N41</f>
        <v>160000</v>
      </c>
      <c r="F19" s="114">
        <f>Athletics!Q41</f>
        <v>85500</v>
      </c>
      <c r="G19" s="114">
        <f>Athletics!T41</f>
        <v>287700</v>
      </c>
      <c r="H19" s="114">
        <f>Athletics!W41</f>
        <v>0</v>
      </c>
      <c r="I19" s="114">
        <f>Athletics!Z41</f>
        <v>3000</v>
      </c>
      <c r="J19" s="115">
        <f t="shared" si="0"/>
        <v>701200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639498</v>
      </c>
      <c r="C23" s="120">
        <f>SUM(C7:C22)</f>
        <v>0</v>
      </c>
      <c r="D23" s="120">
        <f t="shared" ref="D23:J23" si="2">SUM(D7:D22)</f>
        <v>429900</v>
      </c>
      <c r="E23" s="120">
        <f t="shared" si="2"/>
        <v>615000</v>
      </c>
      <c r="F23" s="120">
        <f t="shared" si="2"/>
        <v>250600</v>
      </c>
      <c r="G23" s="120">
        <f t="shared" si="2"/>
        <v>680765</v>
      </c>
      <c r="H23" s="120">
        <f t="shared" si="2"/>
        <v>0</v>
      </c>
      <c r="I23" s="120">
        <f t="shared" si="2"/>
        <v>10500</v>
      </c>
      <c r="J23" s="121">
        <f t="shared" si="2"/>
        <v>2626263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2025-09-23T15:21:06Z</cp:lastPrinted>
  <dcterms:created xsi:type="dcterms:W3CDTF">2010-02-11T21:59:50Z</dcterms:created>
  <dcterms:modified xsi:type="dcterms:W3CDTF">2025-09-23T15:22:35Z</dcterms:modified>
</cp:coreProperties>
</file>